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14835" windowHeight="6615"/>
  </bookViews>
  <sheets>
    <sheet name="Sheet1" sheetId="2" r:id="rId1"/>
    <sheet name="Sheet2" sheetId="3" r:id="rId2"/>
  </sheets>
  <definedNames>
    <definedName name="_xlnm.Print_Area" localSheetId="0">Sheet1!$A$1:$W$29</definedName>
    <definedName name="_xlnm.Print_Area" localSheetId="1">Sheet2!$A$1:$W$41</definedName>
    <definedName name="_xlnm.Print_Titles" localSheetId="0">Sheet1!$1:$2</definedName>
    <definedName name="_xlnm.Print_Titles" localSheetId="1">Sheet2!$1:$2</definedName>
  </definedNames>
  <calcPr calcId="145621"/>
</workbook>
</file>

<file path=xl/calcChain.xml><?xml version="1.0" encoding="utf-8"?>
<calcChain xmlns="http://schemas.openxmlformats.org/spreadsheetml/2006/main">
  <c r="Y40" i="3" l="1"/>
  <c r="Y39" i="3"/>
  <c r="Y34" i="3"/>
  <c r="W34" i="3" s="1"/>
  <c r="Y30" i="3"/>
  <c r="Y26" i="3"/>
  <c r="Y29" i="2"/>
  <c r="Y27" i="2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W33" i="3"/>
  <c r="W32" i="3"/>
  <c r="W31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W29" i="3"/>
  <c r="W28" i="3"/>
  <c r="W27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W28" i="2"/>
  <c r="V27" i="2"/>
  <c r="U27" i="2"/>
  <c r="U40" i="3" s="1"/>
  <c r="T27" i="2"/>
  <c r="T40" i="3" s="1"/>
  <c r="S27" i="2"/>
  <c r="S40" i="3" s="1"/>
  <c r="R27" i="2"/>
  <c r="R40" i="3" s="1"/>
  <c r="Q27" i="2"/>
  <c r="Q40" i="3" s="1"/>
  <c r="P27" i="2"/>
  <c r="P40" i="3" s="1"/>
  <c r="O27" i="2"/>
  <c r="O40" i="3" s="1"/>
  <c r="N27" i="2"/>
  <c r="N40" i="3" s="1"/>
  <c r="M27" i="2"/>
  <c r="M40" i="3" s="1"/>
  <c r="L27" i="2"/>
  <c r="L40" i="3" s="1"/>
  <c r="K27" i="2"/>
  <c r="K40" i="3" s="1"/>
  <c r="J27" i="2"/>
  <c r="J40" i="3" s="1"/>
  <c r="I27" i="2"/>
  <c r="I40" i="3" s="1"/>
  <c r="H27" i="2"/>
  <c r="H40" i="3" s="1"/>
  <c r="G27" i="2"/>
  <c r="G40" i="3" s="1"/>
  <c r="F27" i="2"/>
  <c r="F40" i="3" s="1"/>
  <c r="E27" i="2"/>
  <c r="E40" i="3" s="1"/>
  <c r="D27" i="2"/>
  <c r="D40" i="3" s="1"/>
  <c r="C27" i="2"/>
  <c r="C40" i="3" s="1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27" i="2" l="1"/>
  <c r="V40" i="3"/>
  <c r="W40" i="3" s="1"/>
</calcChain>
</file>

<file path=xl/sharedStrings.xml><?xml version="1.0" encoding="utf-8"?>
<sst xmlns="http://schemas.openxmlformats.org/spreadsheetml/2006/main" count="132" uniqueCount="79">
  <si>
    <t>Annexure - 2</t>
  </si>
  <si>
    <t xml:space="preserve">   BANK WISE SUMMARY OF BANKING FIGURES AS OF JUNE 2018</t>
  </si>
  <si>
    <t>Page 3</t>
  </si>
  <si>
    <t>(Amount Rupees in Lakhs Decimal omitted)</t>
  </si>
  <si>
    <t>No</t>
  </si>
  <si>
    <t>Bank Name</t>
  </si>
  <si>
    <t>D.R.I.</t>
  </si>
  <si>
    <t>SGSY/NRLM</t>
  </si>
  <si>
    <t>SF/MF/AL</t>
  </si>
  <si>
    <t>SC</t>
  </si>
  <si>
    <t>ST</t>
  </si>
  <si>
    <t>AVCI</t>
  </si>
  <si>
    <t>SJSRY/NULM</t>
  </si>
  <si>
    <t>SHG</t>
  </si>
  <si>
    <t>OTHERS</t>
  </si>
  <si>
    <t>WEAKER SECTION</t>
  </si>
  <si>
    <t xml:space="preserve">   % WS to Total Adv of Mar  18</t>
  </si>
  <si>
    <t>A/c.</t>
  </si>
  <si>
    <t>Amt.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</si>
  <si>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</si>
  <si>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</si>
  <si>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</si>
  <si>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</si>
  <si>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</si>
  <si>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</si>
  <si>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</si>
  <si>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</si>
  <si>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</si>
  <si>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</si>
  <si>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</si>
  <si>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</si>
  <si>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</si>
  <si>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</si>
  <si>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</si>
  <si>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</si>
  <si>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</si>
  <si>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</si>
  <si>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</si>
  <si>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</si>
  <si>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SUBTOTAL (1)</t>
  </si>
  <si>
    <t>STATE BANK OF INDIA</t>
  </si>
  <si>
    <t>SUBTOTAL (2)</t>
  </si>
  <si>
    <t>Page 4</t>
  </si>
  <si>
    <t xml:space="preserve">  % WS to Total Adv of Mar 18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</si>
  <si>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</si>
  <si>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</si>
  <si>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</si>
  <si>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</si>
  <si>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</si>
  <si>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</si>
  <si>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</si>
  <si>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</si>
  <si>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</si>
  <si>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</si>
  <si>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</si>
  <si>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</si>
  <si>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</si>
  <si>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</si>
  <si>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</si>
  <si>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</si>
  <si>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</si>
  <si>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</si>
  <si>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</si>
  <si>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SUBTOTAL (3)</t>
  </si>
  <si>
    <t>DCCB</t>
  </si>
  <si>
    <t>GSCARDB</t>
  </si>
  <si>
    <t>GSCB</t>
  </si>
  <si>
    <t>SUBTOTAL (4)</t>
  </si>
  <si>
    <t>BARODA GRAMIN BANK</t>
  </si>
  <si>
    <t>DENA GUJARAT GRAMIN BANK</t>
  </si>
  <si>
    <t>SAURASHTRA GRAMIN BANK</t>
  </si>
  <si>
    <t>SUBTOTAL (5)</t>
  </si>
  <si>
    <t>Equitas Small Finance Bank</t>
  </si>
  <si>
    <t>Ujjivan Small Finance Bank</t>
  </si>
  <si>
    <t>Jana Small Finance Bank Ltd.</t>
  </si>
  <si>
    <t>AU Small Finance Bank Ltd.</t>
  </si>
  <si>
    <t>SUBTOTAL(6)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</si>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</sst>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0000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name val="Arial Black"/>
      <family val="2"/>
    </font>
    <font>
      <b/>
      <sz val="12"/>
      <color theme="1"/>
      <name val="Arial"/>
      <family val="2"/>
    </font>
    <font>
      <sz val="12"/>
      <name val="Arial Black"/>
      <family val="2"/>
    </font>
    <font>
      <b/>
      <sz val="10"/>
      <color indexed="8"/>
      <name val="Arial"/>
      <family val="2"/>
    </font>
    <font>
      <sz val="12"/>
      <color indexed="8"/>
      <name val="Arial Black"/>
      <family val="2"/>
    </font>
    <font>
      <sz val="20"/>
      <name val="Arial Black"/>
      <family val="2"/>
    </font>
    <font>
      <sz val="12"/>
      <color theme="1"/>
      <name val="Arial Black"/>
      <family val="2"/>
    </font>
    <font>
      <b/>
      <sz val="12"/>
      <name val="Arial Black"/>
      <family val="2"/>
    </font>
    <font>
      <b/>
      <sz val="12"/>
      <name val="Arial 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7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8" fillId="26" borderId="0"/>
    <xf numFmtId="0" fontId="9" fillId="27" borderId="0"/>
    <xf numFmtId="0" fontId="10" fillId="28" borderId="7"/>
    <xf numFmtId="0" fontId="11" fillId="29" borderId="8"/>
    <xf numFmtId="0" fontId="12" fillId="0" borderId="0"/>
    <xf numFmtId="0" fontId="13" fillId="30" borderId="0"/>
    <xf numFmtId="0" fontId="14" fillId="0" borderId="9"/>
    <xf numFmtId="0" fontId="15" fillId="0" borderId="10"/>
    <xf numFmtId="0" fontId="16" fillId="0" borderId="11"/>
    <xf numFmtId="0" fontId="16" fillId="0" borderId="0"/>
    <xf numFmtId="0" fontId="17" fillId="31" borderId="7"/>
    <xf numFmtId="0" fontId="18" fillId="0" borderId="12"/>
    <xf numFmtId="0" fontId="19" fillId="32" borderId="0"/>
    <xf numFmtId="0" fontId="2" fillId="0" borderId="0"/>
    <xf numFmtId="0" fontId="1" fillId="33" borderId="13"/>
    <xf numFmtId="0" fontId="20" fillId="28" borderId="14"/>
    <xf numFmtId="0" fontId="21" fillId="0" borderId="0"/>
    <xf numFmtId="0" fontId="22" fillId="0" borderId="15"/>
    <xf numFmtId="0" fontId="23" fillId="0" borderId="0"/>
  </cellStyleXfs>
  <cellXfs count="48">
    <xf numFmtId="0" fontId="0" fillId="0" borderId="0" xfId="0"/>
    <xf numFmtId="0" fontId="3" fillId="0" borderId="0" xfId="37" applyFont="1"/>
    <xf numFmtId="0" fontId="4" fillId="0" borderId="0" xfId="0" applyFont="1"/>
    <xf numFmtId="0" fontId="3" fillId="0" borderId="0" xfId="37" applyFont="1" applyAlignment="1">
      <alignment horizontal="left"/>
    </xf>
    <xf numFmtId="2" fontId="6" fillId="0" borderId="1" xfId="37" applyNumberFormat="1" applyFont="1" applyBorder="1"/>
    <xf numFmtId="0" fontId="4" fillId="2" borderId="0" xfId="0" applyFont="1" applyFill="1"/>
    <xf numFmtId="0" fontId="5" fillId="0" borderId="0" xfId="0" applyFont="1"/>
    <xf numFmtId="0" fontId="3" fillId="0" borderId="0" xfId="37" applyFont="1"/>
    <xf numFmtId="0" fontId="6" fillId="0" borderId="1" xfId="37" applyFont="1" applyBorder="1" applyAlignment="1">
      <alignment horizontal="center"/>
    </xf>
    <xf numFmtId="0" fontId="6" fillId="0" borderId="1" xfId="37" applyFont="1" applyBorder="1" applyAlignment="1">
      <alignment horizontal="center" vertical="center"/>
    </xf>
    <xf numFmtId="0" fontId="6" fillId="0" borderId="2" xfId="37" applyFont="1" applyBorder="1"/>
    <xf numFmtId="0" fontId="6" fillId="0" borderId="0" xfId="37" applyFont="1" applyAlignment="1">
      <alignment horizontal="center"/>
    </xf>
    <xf numFmtId="0" fontId="3" fillId="0" borderId="0" xfId="37" applyFont="1" applyAlignment="1">
      <alignment horizontal="left"/>
    </xf>
    <xf numFmtId="0" fontId="4" fillId="0" borderId="0" xfId="0" applyFont="1"/>
    <xf numFmtId="0" fontId="3" fillId="0" borderId="0" xfId="37" applyFont="1"/>
    <xf numFmtId="0" fontId="6" fillId="0" borderId="0" xfId="37" applyFont="1" applyAlignment="1">
      <alignment horizontal="center"/>
    </xf>
    <xf numFmtId="1" fontId="25" fillId="0" borderId="16" xfId="0" applyNumberFormat="1" applyFont="1" applyBorder="1" applyAlignment="1">
      <alignment wrapText="1"/>
    </xf>
    <xf numFmtId="0" fontId="27" fillId="0" borderId="0" xfId="0" applyFont="1"/>
    <xf numFmtId="0" fontId="3" fillId="0" borderId="2" xfId="37" applyFont="1" applyBorder="1"/>
    <xf numFmtId="1" fontId="28" fillId="0" borderId="1" xfId="0" applyNumberFormat="1" applyFont="1" applyBorder="1"/>
    <xf numFmtId="0" fontId="28" fillId="0" borderId="0" xfId="0" applyFont="1"/>
    <xf numFmtId="0" fontId="25" fillId="0" borderId="1" xfId="0" applyFont="1" applyBorder="1" applyAlignment="1">
      <alignment horizontal="center" vertical="center"/>
    </xf>
    <xf numFmtId="1" fontId="26" fillId="0" borderId="1" xfId="37" applyNumberFormat="1" applyFont="1" applyBorder="1"/>
    <xf numFmtId="2" fontId="31" fillId="0" borderId="1" xfId="37" applyNumberFormat="1" applyFont="1" applyBorder="1"/>
    <xf numFmtId="1" fontId="32" fillId="0" borderId="1" xfId="37" applyNumberFormat="1" applyFont="1" applyBorder="1" applyAlignment="1">
      <alignment horizontal="center"/>
    </xf>
    <xf numFmtId="1" fontId="30" fillId="0" borderId="1" xfId="0" applyNumberFormat="1" applyFont="1" applyBorder="1" applyAlignment="1">
      <alignment wrapText="1"/>
    </xf>
    <xf numFmtId="1" fontId="26" fillId="0" borderId="1" xfId="37" applyNumberFormat="1" applyFont="1" applyBorder="1" applyAlignment="1">
      <alignment horizontal="center"/>
    </xf>
    <xf numFmtId="1" fontId="30" fillId="0" borderId="17" xfId="0" applyNumberFormat="1" applyFont="1" applyBorder="1" applyAlignment="1">
      <alignment wrapText="1"/>
    </xf>
    <xf numFmtId="2" fontId="31" fillId="0" borderId="5" xfId="37" applyNumberFormat="1" applyFont="1" applyBorder="1"/>
    <xf numFmtId="1" fontId="30" fillId="0" borderId="6" xfId="0" applyNumberFormat="1" applyFont="1" applyBorder="1" applyAlignment="1">
      <alignment wrapText="1"/>
    </xf>
    <xf numFmtId="2" fontId="31" fillId="0" borderId="6" xfId="37" applyNumberFormat="1" applyFont="1" applyBorder="1"/>
    <xf numFmtId="0" fontId="6" fillId="0" borderId="1" xfId="37" applyFont="1" applyBorder="1" applyAlignment="1">
      <alignment horizontal="center" vertical="center"/>
    </xf>
    <xf numFmtId="165" fontId="6" fillId="0" borderId="3" xfId="37" applyNumberFormat="1" applyFont="1" applyBorder="1" applyAlignment="1">
      <alignment horizontal="center" vertical="center" wrapText="1"/>
    </xf>
    <xf numFmtId="165" fontId="6" fillId="0" borderId="4" xfId="37" applyNumberFormat="1" applyFont="1" applyBorder="1" applyAlignment="1">
      <alignment horizontal="center" vertical="center" wrapText="1"/>
    </xf>
    <xf numFmtId="2" fontId="26" fillId="0" borderId="1" xfId="37" applyNumberFormat="1" applyFont="1" applyBorder="1" applyAlignment="1">
      <alignment horizontal="center"/>
    </xf>
    <xf numFmtId="0" fontId="29" fillId="0" borderId="0" xfId="37" applyFont="1" applyAlignment="1">
      <alignment horizontal="center"/>
    </xf>
    <xf numFmtId="0" fontId="24" fillId="0" borderId="0" xfId="37" applyFont="1" applyAlignment="1">
      <alignment horizontal="center"/>
    </xf>
    <xf numFmtId="0" fontId="6" fillId="0" borderId="3" xfId="37" applyFont="1" applyBorder="1" applyAlignment="1">
      <alignment horizontal="center" vertical="center" wrapText="1"/>
    </xf>
    <xf numFmtId="0" fontId="6" fillId="0" borderId="4" xfId="37" applyFont="1" applyBorder="1" applyAlignment="1">
      <alignment horizontal="center" vertical="center" wrapText="1"/>
    </xf>
    <xf numFmtId="0" fontId="3" fillId="0" borderId="5" xfId="37" applyFont="1" applyBorder="1" applyAlignment="1">
      <alignment horizontal="center" vertical="center" wrapText="1"/>
    </xf>
    <xf numFmtId="0" fontId="3" fillId="0" borderId="6" xfId="37" applyFont="1" applyBorder="1" applyAlignment="1">
      <alignment horizontal="center" vertical="center" wrapText="1"/>
    </xf>
    <xf numFmtId="164" fontId="6" fillId="0" borderId="5" xfId="37" applyNumberFormat="1" applyFont="1" applyBorder="1" applyAlignment="1">
      <alignment horizontal="center" vertical="center" wrapText="1"/>
    </xf>
    <xf numFmtId="164" fontId="6" fillId="0" borderId="6" xfId="37" applyNumberFormat="1" applyFont="1" applyBorder="1" applyAlignment="1">
      <alignment horizontal="center" vertical="center" wrapText="1"/>
    </xf>
    <xf numFmtId="0" fontId="6" fillId="0" borderId="5" xfId="37" applyFont="1" applyBorder="1" applyAlignment="1">
      <alignment horizontal="center" vertical="center" wrapText="1"/>
    </xf>
    <xf numFmtId="0" fontId="6" fillId="0" borderId="6" xfId="37" applyFont="1" applyBorder="1" applyAlignment="1">
      <alignment horizontal="center" vertical="center" wrapText="1"/>
    </xf>
    <xf numFmtId="0" fontId="26" fillId="0" borderId="1" xfId="37" applyFont="1" applyBorder="1" applyAlignment="1">
      <alignment horizontal="center"/>
    </xf>
    <xf numFmtId="2" fontId="26" fillId="0" borderId="3" xfId="37" applyNumberFormat="1" applyFont="1" applyBorder="1" applyAlignment="1">
      <alignment horizontal="center"/>
    </xf>
    <xf numFmtId="2" fontId="26" fillId="0" borderId="4" xfId="37" applyNumberFormat="1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view="pageBreakPreview" zoomScale="90" zoomScaleNormal="78" zoomScaleSheetLayoutView="90" workbookViewId="0">
      <selection activeCell="Y30" sqref="Y30"/>
    </sheetView>
  </sheetViews>
  <sheetFormatPr defaultRowHeight="15"/>
  <cols>
    <col min="1" max="1" width="5" style="2" customWidth="1"/>
    <col min="2" max="2" width="38.42578125" style="2" customWidth="1"/>
    <col min="3" max="3" width="8.85546875" style="2" customWidth="1"/>
    <col min="4" max="4" width="7.5703125" style="2" customWidth="1"/>
    <col min="5" max="5" width="9.140625" style="2" customWidth="1"/>
    <col min="6" max="6" width="8.140625" style="2" customWidth="1"/>
    <col min="7" max="7" width="10.7109375" style="2" customWidth="1"/>
    <col min="8" max="8" width="11.7109375" style="2" customWidth="1"/>
    <col min="9" max="9" width="10.28515625" style="2" customWidth="1"/>
    <col min="10" max="10" width="10.140625" style="2" customWidth="1"/>
    <col min="11" max="11" width="10.42578125" style="2" customWidth="1"/>
    <col min="12" max="12" width="10.28515625" style="2" customWidth="1"/>
    <col min="13" max="13" width="7.28515625" style="2" customWidth="1"/>
    <col min="14" max="14" width="9" style="2" customWidth="1"/>
    <col min="15" max="15" width="8.28515625" style="2" customWidth="1"/>
    <col min="16" max="17" width="9" style="2" customWidth="1"/>
    <col min="18" max="18" width="8.5703125" style="2" customWidth="1"/>
    <col min="19" max="19" width="9.140625" style="2" customWidth="1"/>
    <col min="20" max="20" width="10.7109375" style="2" bestFit="1" customWidth="1"/>
    <col min="21" max="21" width="11.5703125" style="2" customWidth="1"/>
    <col min="22" max="22" width="11.42578125" style="2" customWidth="1"/>
    <col min="23" max="23" width="10.85546875" style="2" customWidth="1"/>
    <col min="24" max="25" width="9.140625" style="2" customWidth="1"/>
    <col min="26" max="16384" width="9.140625" style="2"/>
  </cols>
  <sheetData>
    <row r="1" spans="1:25" ht="31.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5" ht="24.7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5" ht="15.7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14"/>
      <c r="P3" s="14"/>
      <c r="Q3" s="14"/>
      <c r="R3" s="14"/>
      <c r="S3" s="14"/>
      <c r="T3" s="14"/>
      <c r="U3" s="14"/>
      <c r="V3" s="15" t="s">
        <v>2</v>
      </c>
      <c r="W3" s="14"/>
    </row>
    <row r="4" spans="1:2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0"/>
      <c r="O4" s="10"/>
      <c r="P4" s="10"/>
      <c r="Q4" s="10"/>
      <c r="R4" s="10"/>
      <c r="S4" s="10" t="s">
        <v>3</v>
      </c>
      <c r="T4" s="10"/>
      <c r="U4" s="10"/>
      <c r="V4" s="10"/>
      <c r="W4" s="10"/>
    </row>
    <row r="5" spans="1:25" ht="33.75" customHeight="1">
      <c r="A5" s="41" t="s">
        <v>4</v>
      </c>
      <c r="B5" s="43" t="s">
        <v>5</v>
      </c>
      <c r="C5" s="31" t="s">
        <v>6</v>
      </c>
      <c r="D5" s="31"/>
      <c r="E5" s="31" t="s">
        <v>7</v>
      </c>
      <c r="F5" s="31"/>
      <c r="G5" s="31" t="s">
        <v>8</v>
      </c>
      <c r="H5" s="31"/>
      <c r="I5" s="31" t="s">
        <v>9</v>
      </c>
      <c r="J5" s="31"/>
      <c r="K5" s="31" t="s">
        <v>10</v>
      </c>
      <c r="L5" s="31"/>
      <c r="M5" s="31" t="s">
        <v>11</v>
      </c>
      <c r="N5" s="31"/>
      <c r="O5" s="31" t="s">
        <v>12</v>
      </c>
      <c r="P5" s="31"/>
      <c r="Q5" s="31" t="s">
        <v>13</v>
      </c>
      <c r="R5" s="31"/>
      <c r="S5" s="32" t="s">
        <v>14</v>
      </c>
      <c r="T5" s="33"/>
      <c r="U5" s="37" t="s">
        <v>15</v>
      </c>
      <c r="V5" s="38"/>
      <c r="W5" s="39" t="s">
        <v>16</v>
      </c>
    </row>
    <row r="6" spans="1:25" ht="30.75" customHeight="1">
      <c r="A6" s="42"/>
      <c r="B6" s="44"/>
      <c r="C6" s="9" t="s">
        <v>17</v>
      </c>
      <c r="D6" s="9" t="s">
        <v>18</v>
      </c>
      <c r="E6" s="9" t="s">
        <v>17</v>
      </c>
      <c r="F6" s="9" t="s">
        <v>18</v>
      </c>
      <c r="G6" s="9" t="s">
        <v>17</v>
      </c>
      <c r="H6" s="9" t="s">
        <v>18</v>
      </c>
      <c r="I6" s="9" t="s">
        <v>17</v>
      </c>
      <c r="J6" s="9" t="s">
        <v>18</v>
      </c>
      <c r="K6" s="9" t="s">
        <v>17</v>
      </c>
      <c r="L6" s="9" t="s">
        <v>18</v>
      </c>
      <c r="M6" s="9" t="s">
        <v>17</v>
      </c>
      <c r="N6" s="9" t="s">
        <v>18</v>
      </c>
      <c r="O6" s="9" t="s">
        <v>17</v>
      </c>
      <c r="P6" s="9" t="s">
        <v>18</v>
      </c>
      <c r="Q6" s="9" t="s">
        <v>17</v>
      </c>
      <c r="R6" s="9" t="s">
        <v>18</v>
      </c>
      <c r="S6" s="9" t="s">
        <v>17</v>
      </c>
      <c r="T6" s="9" t="s">
        <v>18</v>
      </c>
      <c r="U6" s="9" t="s">
        <v>17</v>
      </c>
      <c r="V6" s="9" t="s">
        <v>18</v>
      </c>
      <c r="W6" s="40"/>
    </row>
    <row r="7" spans="1:25" ht="17.100000000000001" customHeight="1">
      <c r="A7" s="8">
        <v>1</v>
      </c>
      <c r="B7" s="4" t="s">
        <v>19</v>
      </c>
      <c r="C7" s="16">
        <v>6</v>
      </c>
      <c r="D7" s="16">
        <v>0.84</v>
      </c>
      <c r="E7" s="16">
        <v>59</v>
      </c>
      <c r="F7" s="16">
        <v>45.24</v>
      </c>
      <c r="G7" s="16">
        <v>1081</v>
      </c>
      <c r="H7" s="16">
        <v>2744.93</v>
      </c>
      <c r="I7" s="16">
        <v>995</v>
      </c>
      <c r="J7" s="16">
        <v>3271.49</v>
      </c>
      <c r="K7" s="16">
        <v>316</v>
      </c>
      <c r="L7" s="16">
        <v>1053.24</v>
      </c>
      <c r="M7" s="16">
        <v>16</v>
      </c>
      <c r="N7" s="16">
        <v>68.13</v>
      </c>
      <c r="O7" s="16">
        <v>158</v>
      </c>
      <c r="P7" s="16">
        <v>172.63</v>
      </c>
      <c r="Q7" s="16">
        <v>12</v>
      </c>
      <c r="R7" s="16">
        <v>5.24</v>
      </c>
      <c r="S7" s="16">
        <v>1950</v>
      </c>
      <c r="T7" s="16">
        <v>5124.22</v>
      </c>
      <c r="U7" s="16">
        <v>4593</v>
      </c>
      <c r="V7" s="16">
        <v>12485.95</v>
      </c>
      <c r="W7" s="4">
        <f>SUM(V7/Y7)*100</f>
        <v>2.1729369968090979</v>
      </c>
      <c r="Y7" s="2">
        <v>574611.68999999994</v>
      </c>
    </row>
    <row r="8" spans="1:25" ht="17.100000000000001" customHeight="1">
      <c r="A8" s="8">
        <v>2</v>
      </c>
      <c r="B8" s="4" t="s">
        <v>20</v>
      </c>
      <c r="C8" s="16">
        <v>5</v>
      </c>
      <c r="D8" s="16">
        <v>0.5</v>
      </c>
      <c r="E8" s="16">
        <v>0</v>
      </c>
      <c r="F8" s="16">
        <v>0</v>
      </c>
      <c r="G8" s="16">
        <v>622</v>
      </c>
      <c r="H8" s="16">
        <v>1029.1300000000001</v>
      </c>
      <c r="I8" s="16">
        <v>349</v>
      </c>
      <c r="J8" s="16">
        <v>478.76</v>
      </c>
      <c r="K8" s="16">
        <v>2</v>
      </c>
      <c r="L8" s="16">
        <v>2.56</v>
      </c>
      <c r="M8" s="16">
        <v>250</v>
      </c>
      <c r="N8" s="16">
        <v>132.75</v>
      </c>
      <c r="O8" s="16">
        <v>16</v>
      </c>
      <c r="P8" s="16">
        <v>17.07</v>
      </c>
      <c r="Q8" s="16">
        <v>0</v>
      </c>
      <c r="R8" s="16">
        <v>0</v>
      </c>
      <c r="S8" s="16">
        <v>612</v>
      </c>
      <c r="T8" s="16">
        <v>856.59</v>
      </c>
      <c r="U8" s="16">
        <v>1856</v>
      </c>
      <c r="V8" s="16">
        <v>2517.38</v>
      </c>
      <c r="W8" s="4">
        <f>SUM(V8/Y8)*100</f>
        <v>0.78814323106414819</v>
      </c>
      <c r="Y8" s="2">
        <v>319406.40999999997</v>
      </c>
    </row>
    <row r="9" spans="1:25" ht="17.100000000000001" customHeight="1">
      <c r="A9" s="8">
        <v>3</v>
      </c>
      <c r="B9" s="4" t="s">
        <v>21</v>
      </c>
      <c r="C9" s="16">
        <v>3229</v>
      </c>
      <c r="D9" s="16">
        <v>518.63</v>
      </c>
      <c r="E9" s="16">
        <v>6209</v>
      </c>
      <c r="F9" s="16">
        <v>1626.52</v>
      </c>
      <c r="G9" s="16">
        <v>216688</v>
      </c>
      <c r="H9" s="16">
        <v>372414</v>
      </c>
      <c r="I9" s="16">
        <v>16407</v>
      </c>
      <c r="J9" s="16">
        <v>33096</v>
      </c>
      <c r="K9" s="16">
        <v>78031</v>
      </c>
      <c r="L9" s="16">
        <v>85779</v>
      </c>
      <c r="M9" s="16">
        <v>563</v>
      </c>
      <c r="N9" s="16">
        <v>349</v>
      </c>
      <c r="O9" s="16">
        <v>779</v>
      </c>
      <c r="P9" s="16">
        <v>428.2</v>
      </c>
      <c r="Q9" s="16">
        <v>10597</v>
      </c>
      <c r="R9" s="16">
        <v>5395.59</v>
      </c>
      <c r="S9" s="16">
        <v>29603</v>
      </c>
      <c r="T9" s="16">
        <v>24871</v>
      </c>
      <c r="U9" s="16">
        <v>400130</v>
      </c>
      <c r="V9" s="16">
        <v>680514.1</v>
      </c>
      <c r="W9" s="4">
        <f>SUM(V9/Y9)*100</f>
        <v>12.973534195449554</v>
      </c>
      <c r="Y9" s="2">
        <v>5245402.5999999996</v>
      </c>
    </row>
    <row r="10" spans="1:25" ht="17.100000000000001" customHeight="1">
      <c r="A10" s="8">
        <v>4</v>
      </c>
      <c r="B10" s="4" t="s">
        <v>22</v>
      </c>
      <c r="C10" s="16">
        <v>376</v>
      </c>
      <c r="D10" s="16">
        <v>178.18</v>
      </c>
      <c r="E10" s="16">
        <v>2235</v>
      </c>
      <c r="F10" s="16">
        <v>1310.06</v>
      </c>
      <c r="G10" s="16">
        <v>48936</v>
      </c>
      <c r="H10" s="16">
        <v>72636.45</v>
      </c>
      <c r="I10" s="16">
        <v>7159</v>
      </c>
      <c r="J10" s="16">
        <v>10232.129999999999</v>
      </c>
      <c r="K10" s="16">
        <v>5341</v>
      </c>
      <c r="L10" s="16">
        <v>12315.26</v>
      </c>
      <c r="M10" s="16">
        <v>3153</v>
      </c>
      <c r="N10" s="16">
        <v>2195.5100000000002</v>
      </c>
      <c r="O10" s="16">
        <v>1892</v>
      </c>
      <c r="P10" s="16">
        <v>1345.29</v>
      </c>
      <c r="Q10" s="16">
        <v>1695</v>
      </c>
      <c r="R10" s="16">
        <v>713.87</v>
      </c>
      <c r="S10" s="16">
        <v>26307</v>
      </c>
      <c r="T10" s="16">
        <v>57172</v>
      </c>
      <c r="U10" s="16">
        <v>98054</v>
      </c>
      <c r="V10" s="16">
        <v>145905.73000000001</v>
      </c>
      <c r="W10" s="4">
        <f t="shared" ref="W10:W29" si="0">SUM(V10/Y10)*100</f>
        <v>6.3200002144990535</v>
      </c>
      <c r="Y10" s="2">
        <v>2308634.89</v>
      </c>
    </row>
    <row r="11" spans="1:25" ht="17.100000000000001" customHeight="1">
      <c r="A11" s="8">
        <v>5</v>
      </c>
      <c r="B11" s="4" t="s">
        <v>23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2503</v>
      </c>
      <c r="T11" s="16">
        <v>5074</v>
      </c>
      <c r="U11" s="16">
        <v>4414</v>
      </c>
      <c r="V11" s="16">
        <v>8470</v>
      </c>
      <c r="W11" s="4">
        <f t="shared" si="0"/>
        <v>3.0399273460953333</v>
      </c>
      <c r="Y11" s="2">
        <v>278625.08</v>
      </c>
    </row>
    <row r="12" spans="1:25" ht="17.100000000000001" customHeight="1">
      <c r="A12" s="8">
        <v>6</v>
      </c>
      <c r="B12" s="4" t="s">
        <v>24</v>
      </c>
      <c r="C12" s="16">
        <v>1030</v>
      </c>
      <c r="D12" s="16">
        <v>90.81</v>
      </c>
      <c r="E12" s="16">
        <v>2</v>
      </c>
      <c r="F12" s="16">
        <v>1.32</v>
      </c>
      <c r="G12" s="16">
        <v>4050</v>
      </c>
      <c r="H12" s="16">
        <v>10195.879999999999</v>
      </c>
      <c r="I12" s="16">
        <v>1355</v>
      </c>
      <c r="J12" s="16">
        <v>3072.2</v>
      </c>
      <c r="K12" s="16">
        <v>701</v>
      </c>
      <c r="L12" s="16">
        <v>2201.35</v>
      </c>
      <c r="M12" s="16">
        <v>64</v>
      </c>
      <c r="N12" s="16">
        <v>283.08</v>
      </c>
      <c r="O12" s="16">
        <v>62</v>
      </c>
      <c r="P12" s="16">
        <v>38.81</v>
      </c>
      <c r="Q12" s="16">
        <v>18</v>
      </c>
      <c r="R12" s="16">
        <v>11.27</v>
      </c>
      <c r="S12" s="16">
        <v>0</v>
      </c>
      <c r="T12" s="16">
        <v>0</v>
      </c>
      <c r="U12" s="16">
        <v>6772</v>
      </c>
      <c r="V12" s="16">
        <v>16505.13</v>
      </c>
      <c r="W12" s="4">
        <f t="shared" si="0"/>
        <v>2.2261516798114238</v>
      </c>
      <c r="Y12" s="2">
        <v>741419.83</v>
      </c>
    </row>
    <row r="13" spans="1:25" ht="17.100000000000001" customHeight="1">
      <c r="A13" s="8">
        <v>7</v>
      </c>
      <c r="B13" s="4" t="s">
        <v>25</v>
      </c>
      <c r="C13" s="16">
        <v>1779</v>
      </c>
      <c r="D13" s="16">
        <v>468.39</v>
      </c>
      <c r="E13" s="16">
        <v>498</v>
      </c>
      <c r="F13" s="16">
        <v>433.97</v>
      </c>
      <c r="G13" s="16">
        <v>21942</v>
      </c>
      <c r="H13" s="16">
        <v>71387.66</v>
      </c>
      <c r="I13" s="16">
        <v>20627</v>
      </c>
      <c r="J13" s="16">
        <v>12340.01</v>
      </c>
      <c r="K13" s="16">
        <v>11455</v>
      </c>
      <c r="L13" s="16">
        <v>19788</v>
      </c>
      <c r="M13" s="16">
        <v>1484</v>
      </c>
      <c r="N13" s="16">
        <v>14219.28</v>
      </c>
      <c r="O13" s="16">
        <v>239</v>
      </c>
      <c r="P13" s="16">
        <v>96.55</v>
      </c>
      <c r="Q13" s="16">
        <v>1566</v>
      </c>
      <c r="R13" s="16">
        <v>804.51</v>
      </c>
      <c r="S13" s="16">
        <v>1276</v>
      </c>
      <c r="T13" s="16">
        <v>71731.56</v>
      </c>
      <c r="U13" s="16">
        <v>70192</v>
      </c>
      <c r="V13" s="16">
        <v>186112.46</v>
      </c>
      <c r="W13" s="4">
        <f t="shared" si="0"/>
        <v>13.969340154318374</v>
      </c>
      <c r="Y13" s="2">
        <v>1332292.42</v>
      </c>
    </row>
    <row r="14" spans="1:25" ht="17.100000000000001" customHeight="1">
      <c r="A14" s="8">
        <v>8</v>
      </c>
      <c r="B14" s="4" t="s">
        <v>26</v>
      </c>
      <c r="C14" s="16">
        <v>59</v>
      </c>
      <c r="D14" s="16">
        <v>21.52</v>
      </c>
      <c r="E14" s="16">
        <v>98</v>
      </c>
      <c r="F14" s="16">
        <v>39.43</v>
      </c>
      <c r="G14" s="16">
        <v>24220</v>
      </c>
      <c r="H14" s="16">
        <v>67302</v>
      </c>
      <c r="I14" s="16">
        <v>1353</v>
      </c>
      <c r="J14" s="16">
        <v>2920.49</v>
      </c>
      <c r="K14" s="16">
        <v>526</v>
      </c>
      <c r="L14" s="16">
        <v>2128.25</v>
      </c>
      <c r="M14" s="16">
        <v>1317</v>
      </c>
      <c r="N14" s="16">
        <v>16389</v>
      </c>
      <c r="O14" s="16">
        <v>86</v>
      </c>
      <c r="P14" s="16">
        <v>73</v>
      </c>
      <c r="Q14" s="16">
        <v>107</v>
      </c>
      <c r="R14" s="16">
        <v>67.22</v>
      </c>
      <c r="S14" s="16">
        <v>0</v>
      </c>
      <c r="T14" s="16">
        <v>0</v>
      </c>
      <c r="U14" s="16">
        <v>24072</v>
      </c>
      <c r="V14" s="16">
        <v>70097</v>
      </c>
      <c r="W14" s="4">
        <f t="shared" si="0"/>
        <v>9.1426894482848571</v>
      </c>
      <c r="Y14" s="2">
        <v>766700</v>
      </c>
    </row>
    <row r="15" spans="1:25" ht="17.100000000000001" customHeight="1">
      <c r="A15" s="8">
        <v>9</v>
      </c>
      <c r="B15" s="4" t="s">
        <v>27</v>
      </c>
      <c r="C15" s="16">
        <v>3339</v>
      </c>
      <c r="D15" s="16">
        <v>1146.71</v>
      </c>
      <c r="E15" s="16">
        <v>8022</v>
      </c>
      <c r="F15" s="16">
        <v>1267.54</v>
      </c>
      <c r="G15" s="16">
        <v>209375</v>
      </c>
      <c r="H15" s="16">
        <v>333543.8</v>
      </c>
      <c r="I15" s="16">
        <v>36100</v>
      </c>
      <c r="J15" s="16">
        <v>43036.01</v>
      </c>
      <c r="K15" s="16">
        <v>17701</v>
      </c>
      <c r="L15" s="16">
        <v>19660.54</v>
      </c>
      <c r="M15" s="16">
        <v>803</v>
      </c>
      <c r="N15" s="16">
        <v>209.74</v>
      </c>
      <c r="O15" s="16">
        <v>3104</v>
      </c>
      <c r="P15" s="16">
        <v>1911</v>
      </c>
      <c r="Q15" s="16">
        <v>8545</v>
      </c>
      <c r="R15" s="16">
        <v>4563.13</v>
      </c>
      <c r="S15" s="16">
        <v>261</v>
      </c>
      <c r="T15" s="16">
        <v>1290</v>
      </c>
      <c r="U15" s="16">
        <v>251856</v>
      </c>
      <c r="V15" s="16">
        <v>373487.93</v>
      </c>
      <c r="W15" s="4">
        <f t="shared" si="0"/>
        <v>19.313058785633284</v>
      </c>
      <c r="Y15" s="2">
        <v>1933862.13</v>
      </c>
    </row>
    <row r="16" spans="1:25" s="5" customFormat="1" ht="17.100000000000001" customHeight="1">
      <c r="A16" s="8">
        <v>10</v>
      </c>
      <c r="B16" s="4" t="s">
        <v>28</v>
      </c>
      <c r="C16" s="16">
        <v>2</v>
      </c>
      <c r="D16" s="16">
        <v>44.41</v>
      </c>
      <c r="E16" s="16">
        <v>1</v>
      </c>
      <c r="F16" s="16">
        <v>1</v>
      </c>
      <c r="G16" s="16">
        <v>24324</v>
      </c>
      <c r="H16" s="16">
        <v>53243.6</v>
      </c>
      <c r="I16" s="16">
        <v>2185</v>
      </c>
      <c r="J16" s="16">
        <v>3901.43</v>
      </c>
      <c r="K16" s="16">
        <v>3454</v>
      </c>
      <c r="L16" s="16">
        <v>2661.78</v>
      </c>
      <c r="M16" s="16">
        <v>290</v>
      </c>
      <c r="N16" s="16">
        <v>913.68</v>
      </c>
      <c r="O16" s="16">
        <v>18</v>
      </c>
      <c r="P16" s="16">
        <v>13.73</v>
      </c>
      <c r="Q16" s="16">
        <v>1</v>
      </c>
      <c r="R16" s="16">
        <v>0</v>
      </c>
      <c r="S16" s="16">
        <v>2086</v>
      </c>
      <c r="T16" s="16">
        <v>11894.81</v>
      </c>
      <c r="U16" s="16">
        <v>24894</v>
      </c>
      <c r="V16" s="16">
        <v>67803.87</v>
      </c>
      <c r="W16" s="4">
        <f t="shared" si="0"/>
        <v>6.7536001282752194</v>
      </c>
      <c r="Y16" s="5">
        <v>1003966.31</v>
      </c>
    </row>
    <row r="17" spans="1:25" ht="17.100000000000001" customHeight="1">
      <c r="A17" s="8">
        <v>11</v>
      </c>
      <c r="B17" s="4" t="s">
        <v>29</v>
      </c>
      <c r="C17" s="16">
        <v>31</v>
      </c>
      <c r="D17" s="16">
        <v>2.41</v>
      </c>
      <c r="E17" s="16">
        <v>6</v>
      </c>
      <c r="F17" s="16">
        <v>9</v>
      </c>
      <c r="G17" s="16">
        <v>1171</v>
      </c>
      <c r="H17" s="16">
        <v>2618</v>
      </c>
      <c r="I17" s="16">
        <v>665</v>
      </c>
      <c r="J17" s="16">
        <v>2399</v>
      </c>
      <c r="K17" s="16">
        <v>202</v>
      </c>
      <c r="L17" s="16">
        <v>302</v>
      </c>
      <c r="M17" s="16">
        <v>123</v>
      </c>
      <c r="N17" s="16">
        <v>107</v>
      </c>
      <c r="O17" s="16">
        <v>118</v>
      </c>
      <c r="P17" s="16">
        <v>66.91</v>
      </c>
      <c r="Q17" s="16">
        <v>726</v>
      </c>
      <c r="R17" s="16">
        <v>557.75</v>
      </c>
      <c r="S17" s="16">
        <v>0</v>
      </c>
      <c r="T17" s="16">
        <v>0</v>
      </c>
      <c r="U17" s="16">
        <v>2702</v>
      </c>
      <c r="V17" s="16">
        <v>5053.74</v>
      </c>
      <c r="W17" s="4">
        <f t="shared" si="0"/>
        <v>1.2760957198800036</v>
      </c>
      <c r="Y17" s="2">
        <v>396031.42</v>
      </c>
    </row>
    <row r="18" spans="1:25" ht="17.100000000000001" customHeight="1">
      <c r="A18" s="8">
        <v>12</v>
      </c>
      <c r="B18" s="4" t="s">
        <v>30</v>
      </c>
      <c r="C18" s="16">
        <v>265</v>
      </c>
      <c r="D18" s="16">
        <v>40</v>
      </c>
      <c r="E18" s="16">
        <v>39</v>
      </c>
      <c r="F18" s="16">
        <v>14</v>
      </c>
      <c r="G18" s="16">
        <v>4120</v>
      </c>
      <c r="H18" s="16">
        <v>5900</v>
      </c>
      <c r="I18" s="16">
        <v>1423</v>
      </c>
      <c r="J18" s="16">
        <v>1762</v>
      </c>
      <c r="K18" s="16">
        <v>460</v>
      </c>
      <c r="L18" s="16">
        <v>375</v>
      </c>
      <c r="M18" s="16">
        <v>0</v>
      </c>
      <c r="N18" s="16">
        <v>0</v>
      </c>
      <c r="O18" s="16">
        <v>95</v>
      </c>
      <c r="P18" s="16">
        <v>94</v>
      </c>
      <c r="Q18" s="16">
        <v>124</v>
      </c>
      <c r="R18" s="16">
        <v>80</v>
      </c>
      <c r="S18" s="16">
        <v>250</v>
      </c>
      <c r="T18" s="16">
        <v>500</v>
      </c>
      <c r="U18" s="16">
        <v>6130</v>
      </c>
      <c r="V18" s="16">
        <v>7690</v>
      </c>
      <c r="W18" s="4">
        <f t="shared" si="0"/>
        <v>1.5812731202076011</v>
      </c>
      <c r="Y18" s="2">
        <v>486317</v>
      </c>
    </row>
    <row r="19" spans="1:25" ht="17.100000000000001" customHeight="1">
      <c r="A19" s="8">
        <v>13</v>
      </c>
      <c r="B19" s="4" t="s">
        <v>31</v>
      </c>
      <c r="C19" s="16">
        <v>1267</v>
      </c>
      <c r="D19" s="16">
        <v>598.67999999999995</v>
      </c>
      <c r="E19" s="16">
        <v>536</v>
      </c>
      <c r="F19" s="16">
        <v>127.66</v>
      </c>
      <c r="G19" s="16">
        <v>12289</v>
      </c>
      <c r="H19" s="16">
        <v>16647.63</v>
      </c>
      <c r="I19" s="16">
        <v>3766</v>
      </c>
      <c r="J19" s="16">
        <v>6362.92</v>
      </c>
      <c r="K19" s="16">
        <v>4380</v>
      </c>
      <c r="L19" s="16">
        <v>4835.9399999999996</v>
      </c>
      <c r="M19" s="16">
        <v>100</v>
      </c>
      <c r="N19" s="16">
        <v>28.2</v>
      </c>
      <c r="O19" s="16">
        <v>972</v>
      </c>
      <c r="P19" s="16">
        <v>882.62</v>
      </c>
      <c r="Q19" s="16">
        <v>399</v>
      </c>
      <c r="R19" s="16">
        <v>108.78</v>
      </c>
      <c r="S19" s="16">
        <v>209</v>
      </c>
      <c r="T19" s="16">
        <v>43.49</v>
      </c>
      <c r="U19" s="16">
        <v>14219</v>
      </c>
      <c r="V19" s="16">
        <v>25079.040000000001</v>
      </c>
      <c r="W19" s="4">
        <f t="shared" si="0"/>
        <v>1.9137133593133682</v>
      </c>
      <c r="Y19" s="2">
        <v>1310490.93</v>
      </c>
    </row>
    <row r="20" spans="1:25" ht="17.100000000000001" customHeight="1">
      <c r="A20" s="8">
        <v>14</v>
      </c>
      <c r="B20" s="4" t="s">
        <v>32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4</v>
      </c>
      <c r="L20" s="16">
        <v>23.64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71</v>
      </c>
      <c r="T20" s="16">
        <v>178.36</v>
      </c>
      <c r="U20" s="16">
        <v>75</v>
      </c>
      <c r="V20" s="16">
        <v>202</v>
      </c>
      <c r="W20" s="4">
        <f t="shared" si="0"/>
        <v>0.16163768097618916</v>
      </c>
      <c r="Y20" s="2">
        <v>124970.86</v>
      </c>
    </row>
    <row r="21" spans="1:25" ht="17.100000000000001" customHeight="1">
      <c r="A21" s="8">
        <v>15</v>
      </c>
      <c r="B21" s="4" t="s">
        <v>33</v>
      </c>
      <c r="C21" s="16">
        <v>0</v>
      </c>
      <c r="D21" s="16">
        <v>0</v>
      </c>
      <c r="E21" s="16">
        <v>26</v>
      </c>
      <c r="F21" s="16">
        <v>10.4</v>
      </c>
      <c r="G21" s="16">
        <v>1355</v>
      </c>
      <c r="H21" s="16">
        <v>4780.6400000000003</v>
      </c>
      <c r="I21" s="16">
        <v>552</v>
      </c>
      <c r="J21" s="16">
        <v>13825.13</v>
      </c>
      <c r="K21" s="16">
        <v>179</v>
      </c>
      <c r="L21" s="16">
        <v>498.28</v>
      </c>
      <c r="M21" s="16">
        <v>24</v>
      </c>
      <c r="N21" s="16">
        <v>3.51</v>
      </c>
      <c r="O21" s="16">
        <v>66</v>
      </c>
      <c r="P21" s="16">
        <v>29.81</v>
      </c>
      <c r="Q21" s="16">
        <v>16</v>
      </c>
      <c r="R21" s="16">
        <v>5.92</v>
      </c>
      <c r="S21" s="16">
        <v>3904</v>
      </c>
      <c r="T21" s="16">
        <v>12470.85</v>
      </c>
      <c r="U21" s="16">
        <v>3642</v>
      </c>
      <c r="V21" s="16">
        <v>24060.6</v>
      </c>
      <c r="W21" s="4">
        <f t="shared" si="0"/>
        <v>2.778285366093189</v>
      </c>
      <c r="Y21" s="2">
        <v>866023.35</v>
      </c>
    </row>
    <row r="22" spans="1:25" ht="17.100000000000001" customHeight="1">
      <c r="A22" s="8">
        <v>16</v>
      </c>
      <c r="B22" s="4" t="s">
        <v>34</v>
      </c>
      <c r="C22" s="16">
        <v>10</v>
      </c>
      <c r="D22" s="16">
        <v>0.83</v>
      </c>
      <c r="E22" s="16">
        <v>9</v>
      </c>
      <c r="F22" s="16">
        <v>1.4</v>
      </c>
      <c r="G22" s="16">
        <v>2748</v>
      </c>
      <c r="H22" s="16">
        <v>5729.97</v>
      </c>
      <c r="I22" s="16">
        <v>1358</v>
      </c>
      <c r="J22" s="16">
        <v>3194.78</v>
      </c>
      <c r="K22" s="16">
        <v>611</v>
      </c>
      <c r="L22" s="16">
        <v>1505.5</v>
      </c>
      <c r="M22" s="16">
        <v>0</v>
      </c>
      <c r="N22" s="16">
        <v>0</v>
      </c>
      <c r="O22" s="16">
        <v>39</v>
      </c>
      <c r="P22" s="16">
        <v>21.58</v>
      </c>
      <c r="Q22" s="16">
        <v>29</v>
      </c>
      <c r="R22" s="16">
        <v>48.77</v>
      </c>
      <c r="S22" s="16">
        <v>6055</v>
      </c>
      <c r="T22" s="16">
        <v>7222.84</v>
      </c>
      <c r="U22" s="16">
        <v>6695</v>
      </c>
      <c r="V22" s="16">
        <v>8777.11</v>
      </c>
      <c r="W22" s="4">
        <f t="shared" si="0"/>
        <v>1.5583610714103222</v>
      </c>
      <c r="Y22" s="2">
        <v>563226.98</v>
      </c>
    </row>
    <row r="23" spans="1:25" ht="17.100000000000001" customHeight="1">
      <c r="A23" s="8">
        <v>17</v>
      </c>
      <c r="B23" s="4" t="s">
        <v>35</v>
      </c>
      <c r="C23" s="16">
        <v>95</v>
      </c>
      <c r="D23" s="16">
        <v>17.96</v>
      </c>
      <c r="E23" s="16">
        <v>911</v>
      </c>
      <c r="F23" s="16">
        <v>345.97</v>
      </c>
      <c r="G23" s="16">
        <v>40117</v>
      </c>
      <c r="H23" s="16">
        <v>93918.34</v>
      </c>
      <c r="I23" s="16">
        <v>7778</v>
      </c>
      <c r="J23" s="16">
        <v>17286.37</v>
      </c>
      <c r="K23" s="16">
        <v>7020</v>
      </c>
      <c r="L23" s="16">
        <v>9952.94</v>
      </c>
      <c r="M23" s="16">
        <v>360</v>
      </c>
      <c r="N23" s="16">
        <v>63.72</v>
      </c>
      <c r="O23" s="16">
        <v>264</v>
      </c>
      <c r="P23" s="16">
        <v>234.24</v>
      </c>
      <c r="Q23" s="16">
        <v>937</v>
      </c>
      <c r="R23" s="16">
        <v>643.69000000000005</v>
      </c>
      <c r="S23" s="16">
        <v>48</v>
      </c>
      <c r="T23" s="16">
        <v>5520.12</v>
      </c>
      <c r="U23" s="16">
        <v>69904</v>
      </c>
      <c r="V23" s="16">
        <v>156899.18</v>
      </c>
      <c r="W23" s="4">
        <f t="shared" si="0"/>
        <v>11.018339732583005</v>
      </c>
      <c r="Y23" s="2">
        <v>1423982.05</v>
      </c>
    </row>
    <row r="24" spans="1:25" ht="17.100000000000001" customHeight="1">
      <c r="A24" s="8">
        <v>18</v>
      </c>
      <c r="B24" s="4" t="s">
        <v>36</v>
      </c>
      <c r="C24" s="16">
        <v>9</v>
      </c>
      <c r="D24" s="16">
        <v>0.64</v>
      </c>
      <c r="E24" s="16">
        <v>11</v>
      </c>
      <c r="F24" s="16">
        <v>16.5</v>
      </c>
      <c r="G24" s="16">
        <v>102</v>
      </c>
      <c r="H24" s="16">
        <v>199.79</v>
      </c>
      <c r="I24" s="16">
        <v>135</v>
      </c>
      <c r="J24" s="16">
        <v>263.45</v>
      </c>
      <c r="K24" s="16">
        <v>324</v>
      </c>
      <c r="L24" s="16">
        <v>628.9</v>
      </c>
      <c r="M24" s="16">
        <v>0</v>
      </c>
      <c r="N24" s="16">
        <v>0</v>
      </c>
      <c r="O24" s="16">
        <v>60</v>
      </c>
      <c r="P24" s="16">
        <v>71.430000000000007</v>
      </c>
      <c r="Q24" s="16">
        <v>57</v>
      </c>
      <c r="R24" s="16">
        <v>46.4</v>
      </c>
      <c r="S24" s="16">
        <v>2</v>
      </c>
      <c r="T24" s="16">
        <v>3.19</v>
      </c>
      <c r="U24" s="16">
        <v>237</v>
      </c>
      <c r="V24" s="16">
        <v>335</v>
      </c>
      <c r="W24" s="4">
        <f t="shared" si="0"/>
        <v>0.30138545544380402</v>
      </c>
      <c r="Y24" s="2">
        <v>111153.34</v>
      </c>
    </row>
    <row r="25" spans="1:25" ht="17.100000000000001" customHeight="1">
      <c r="A25" s="8">
        <v>19</v>
      </c>
      <c r="B25" s="4" t="s">
        <v>37</v>
      </c>
      <c r="C25" s="16">
        <v>129</v>
      </c>
      <c r="D25" s="16">
        <v>17.16</v>
      </c>
      <c r="E25" s="16">
        <v>55</v>
      </c>
      <c r="F25" s="16">
        <v>39.18</v>
      </c>
      <c r="G25" s="16">
        <v>4375</v>
      </c>
      <c r="H25" s="16">
        <v>5984.95</v>
      </c>
      <c r="I25" s="16">
        <v>2027</v>
      </c>
      <c r="J25" s="16">
        <v>3503.35</v>
      </c>
      <c r="K25" s="16">
        <v>476</v>
      </c>
      <c r="L25" s="16">
        <v>827.55</v>
      </c>
      <c r="M25" s="16">
        <v>225</v>
      </c>
      <c r="N25" s="16">
        <v>297.3</v>
      </c>
      <c r="O25" s="16">
        <v>256</v>
      </c>
      <c r="P25" s="16">
        <v>252.27</v>
      </c>
      <c r="Q25" s="16">
        <v>145</v>
      </c>
      <c r="R25" s="16">
        <v>106.5</v>
      </c>
      <c r="S25" s="16">
        <v>2065</v>
      </c>
      <c r="T25" s="16">
        <v>2643.85</v>
      </c>
      <c r="U25" s="16">
        <v>4276</v>
      </c>
      <c r="V25" s="16">
        <v>10393.290000000001</v>
      </c>
      <c r="W25" s="4">
        <f t="shared" si="0"/>
        <v>2.388642120240517</v>
      </c>
      <c r="Y25" s="2">
        <v>435112.9</v>
      </c>
    </row>
    <row r="26" spans="1:25" ht="17.100000000000001" customHeight="1">
      <c r="A26" s="8">
        <v>20</v>
      </c>
      <c r="B26" s="4" t="s">
        <v>38</v>
      </c>
      <c r="C26" s="16">
        <v>16</v>
      </c>
      <c r="D26" s="16">
        <v>19.59</v>
      </c>
      <c r="E26" s="16">
        <v>48</v>
      </c>
      <c r="F26" s="16">
        <v>3.22</v>
      </c>
      <c r="G26" s="16">
        <v>7388</v>
      </c>
      <c r="H26" s="16">
        <v>13709.68</v>
      </c>
      <c r="I26" s="16">
        <v>972</v>
      </c>
      <c r="J26" s="16">
        <v>2422.0700000000002</v>
      </c>
      <c r="K26" s="16">
        <v>395</v>
      </c>
      <c r="L26" s="16">
        <v>1234.5899999999999</v>
      </c>
      <c r="M26" s="16">
        <v>73</v>
      </c>
      <c r="N26" s="16">
        <v>144.30000000000001</v>
      </c>
      <c r="O26" s="16">
        <v>74</v>
      </c>
      <c r="P26" s="16">
        <v>28.68</v>
      </c>
      <c r="Q26" s="16">
        <v>43</v>
      </c>
      <c r="R26" s="16">
        <v>20.41</v>
      </c>
      <c r="S26" s="16">
        <v>4035</v>
      </c>
      <c r="T26" s="16">
        <v>11832.76</v>
      </c>
      <c r="U26" s="16">
        <v>13044</v>
      </c>
      <c r="V26" s="16">
        <v>29414</v>
      </c>
      <c r="W26" s="4">
        <f t="shared" si="0"/>
        <v>7.3060337943432208</v>
      </c>
      <c r="Y26" s="2">
        <v>402598.74</v>
      </c>
    </row>
    <row r="27" spans="1:25" s="20" customFormat="1" ht="19.5">
      <c r="A27" s="34" t="s">
        <v>39</v>
      </c>
      <c r="B27" s="34"/>
      <c r="C27" s="19">
        <f t="shared" ref="C27:V27" si="1">SUM(C7:C26)</f>
        <v>11647</v>
      </c>
      <c r="D27" s="19">
        <f t="shared" si="1"/>
        <v>3167.2599999999993</v>
      </c>
      <c r="E27" s="19">
        <f t="shared" si="1"/>
        <v>18765</v>
      </c>
      <c r="F27" s="19">
        <f t="shared" si="1"/>
        <v>5292.41</v>
      </c>
      <c r="G27" s="19">
        <f t="shared" si="1"/>
        <v>624903</v>
      </c>
      <c r="H27" s="19">
        <f t="shared" si="1"/>
        <v>1133986.45</v>
      </c>
      <c r="I27" s="19">
        <f t="shared" si="1"/>
        <v>105206</v>
      </c>
      <c r="J27" s="19">
        <f t="shared" si="1"/>
        <v>163367.59</v>
      </c>
      <c r="K27" s="19">
        <f t="shared" si="1"/>
        <v>131578</v>
      </c>
      <c r="L27" s="19">
        <f t="shared" si="1"/>
        <v>165774.32</v>
      </c>
      <c r="M27" s="19">
        <f t="shared" si="1"/>
        <v>8845</v>
      </c>
      <c r="N27" s="19">
        <f t="shared" si="1"/>
        <v>35404.200000000004</v>
      </c>
      <c r="O27" s="19">
        <f t="shared" si="1"/>
        <v>8298</v>
      </c>
      <c r="P27" s="19">
        <f t="shared" si="1"/>
        <v>5777.8200000000006</v>
      </c>
      <c r="Q27" s="19">
        <f t="shared" si="1"/>
        <v>25017</v>
      </c>
      <c r="R27" s="19">
        <f t="shared" si="1"/>
        <v>13179.050000000003</v>
      </c>
      <c r="S27" s="19">
        <f t="shared" si="1"/>
        <v>81237</v>
      </c>
      <c r="T27" s="19">
        <f t="shared" si="1"/>
        <v>218429.63999999998</v>
      </c>
      <c r="U27" s="19">
        <f t="shared" si="1"/>
        <v>1007757</v>
      </c>
      <c r="V27" s="19">
        <f t="shared" si="1"/>
        <v>1831803.51</v>
      </c>
      <c r="W27" s="23">
        <f t="shared" si="0"/>
        <v>8.8815452298638764</v>
      </c>
      <c r="Y27" s="20">
        <f>SUM(Y7:Y26)</f>
        <v>20624828.93</v>
      </c>
    </row>
    <row r="28" spans="1:25" ht="17.100000000000001" customHeight="1">
      <c r="A28" s="8">
        <v>1</v>
      </c>
      <c r="B28" s="4" t="s">
        <v>40</v>
      </c>
      <c r="C28" s="16">
        <v>587</v>
      </c>
      <c r="D28" s="16">
        <v>757.61</v>
      </c>
      <c r="E28" s="16">
        <v>449</v>
      </c>
      <c r="F28" s="16">
        <v>341.58</v>
      </c>
      <c r="G28" s="16">
        <v>304853</v>
      </c>
      <c r="H28" s="16">
        <v>514007.96</v>
      </c>
      <c r="I28" s="16">
        <v>9754</v>
      </c>
      <c r="J28" s="16">
        <v>22112.99</v>
      </c>
      <c r="K28" s="16">
        <v>17523</v>
      </c>
      <c r="L28" s="16">
        <v>30665.99</v>
      </c>
      <c r="M28" s="16">
        <v>72</v>
      </c>
      <c r="N28" s="16">
        <v>66.73</v>
      </c>
      <c r="O28" s="16">
        <v>54</v>
      </c>
      <c r="P28" s="16">
        <v>59</v>
      </c>
      <c r="Q28" s="16">
        <v>3331</v>
      </c>
      <c r="R28" s="16">
        <v>1396.95</v>
      </c>
      <c r="S28" s="16">
        <v>0</v>
      </c>
      <c r="T28" s="16">
        <v>0</v>
      </c>
      <c r="U28" s="16">
        <v>398631</v>
      </c>
      <c r="V28" s="16">
        <v>1112231</v>
      </c>
      <c r="W28" s="4">
        <f t="shared" si="0"/>
        <v>11.000128840931819</v>
      </c>
      <c r="Y28" s="2">
        <v>10111072.48</v>
      </c>
    </row>
    <row r="29" spans="1:25" s="20" customFormat="1" ht="19.5">
      <c r="A29" s="34" t="s">
        <v>41</v>
      </c>
      <c r="B29" s="34"/>
      <c r="C29" s="19">
        <f t="shared" ref="C29:V29" si="2">SUM(C28:C28)</f>
        <v>587</v>
      </c>
      <c r="D29" s="19">
        <f t="shared" si="2"/>
        <v>757.61</v>
      </c>
      <c r="E29" s="19">
        <f t="shared" si="2"/>
        <v>449</v>
      </c>
      <c r="F29" s="19">
        <f t="shared" si="2"/>
        <v>341.58</v>
      </c>
      <c r="G29" s="19">
        <f t="shared" si="2"/>
        <v>304853</v>
      </c>
      <c r="H29" s="19">
        <f t="shared" si="2"/>
        <v>514007.96</v>
      </c>
      <c r="I29" s="19">
        <f t="shared" si="2"/>
        <v>9754</v>
      </c>
      <c r="J29" s="19">
        <f t="shared" si="2"/>
        <v>22112.99</v>
      </c>
      <c r="K29" s="19">
        <f t="shared" si="2"/>
        <v>17523</v>
      </c>
      <c r="L29" s="19">
        <f t="shared" si="2"/>
        <v>30665.99</v>
      </c>
      <c r="M29" s="19">
        <f t="shared" si="2"/>
        <v>72</v>
      </c>
      <c r="N29" s="19">
        <f t="shared" si="2"/>
        <v>66.73</v>
      </c>
      <c r="O29" s="19">
        <f t="shared" si="2"/>
        <v>54</v>
      </c>
      <c r="P29" s="19">
        <f t="shared" si="2"/>
        <v>59</v>
      </c>
      <c r="Q29" s="19">
        <f t="shared" si="2"/>
        <v>3331</v>
      </c>
      <c r="R29" s="19">
        <f t="shared" si="2"/>
        <v>1396.95</v>
      </c>
      <c r="S29" s="19">
        <f t="shared" si="2"/>
        <v>0</v>
      </c>
      <c r="T29" s="19">
        <f t="shared" si="2"/>
        <v>0</v>
      </c>
      <c r="U29" s="19">
        <f t="shared" si="2"/>
        <v>398631</v>
      </c>
      <c r="V29" s="19">
        <f t="shared" si="2"/>
        <v>1112231</v>
      </c>
      <c r="W29" s="23">
        <f t="shared" si="0"/>
        <v>11.000128840931819</v>
      </c>
      <c r="Y29" s="20">
        <f>SUM(Y28)</f>
        <v>10111072.48</v>
      </c>
    </row>
  </sheetData>
  <mergeCells count="17">
    <mergeCell ref="C5:D5"/>
    <mergeCell ref="E5:F5"/>
    <mergeCell ref="S5:T5"/>
    <mergeCell ref="A27:B27"/>
    <mergeCell ref="A29:B29"/>
    <mergeCell ref="A1:W1"/>
    <mergeCell ref="A2:W2"/>
    <mergeCell ref="K5:L5"/>
    <mergeCell ref="M5:N5"/>
    <mergeCell ref="O5:P5"/>
    <mergeCell ref="Q5:R5"/>
    <mergeCell ref="U5:V5"/>
    <mergeCell ref="W5:W6"/>
    <mergeCell ref="G5:H5"/>
    <mergeCell ref="I5:J5"/>
    <mergeCell ref="A5:A6"/>
    <mergeCell ref="B5:B6"/>
  </mergeCells>
  <phoneticPr fontId="4" type="noConversion"/>
  <printOptions horizontalCentered="1" verticalCentered="1"/>
  <pageMargins left="0.51181102362204722" right="0.51181102362204722" top="0.59055118110236227" bottom="0.59055118110236227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view="pageBreakPreview" zoomScale="90" zoomScaleNormal="78" zoomScaleSheetLayoutView="90" workbookViewId="0">
      <selection activeCell="B35" sqref="B35:B38"/>
    </sheetView>
  </sheetViews>
  <sheetFormatPr defaultRowHeight="15"/>
  <cols>
    <col min="1" max="1" width="5.28515625" style="2" customWidth="1"/>
    <col min="2" max="2" width="39" style="2" customWidth="1"/>
    <col min="3" max="3" width="8.42578125" style="2" customWidth="1"/>
    <col min="4" max="4" width="7.42578125" style="2" customWidth="1"/>
    <col min="5" max="5" width="8.85546875" style="2" customWidth="1"/>
    <col min="6" max="6" width="8.7109375" style="2" customWidth="1"/>
    <col min="7" max="7" width="12.28515625" style="2" customWidth="1"/>
    <col min="8" max="8" width="11.5703125" style="2" customWidth="1"/>
    <col min="9" max="11" width="10.42578125" style="2" customWidth="1"/>
    <col min="12" max="12" width="10.5703125" style="2" customWidth="1"/>
    <col min="13" max="13" width="8.85546875" style="2" customWidth="1"/>
    <col min="14" max="14" width="8.42578125" style="2" customWidth="1"/>
    <col min="15" max="15" width="8.7109375" style="2" customWidth="1"/>
    <col min="16" max="16" width="8.42578125" style="2" customWidth="1"/>
    <col min="17" max="17" width="8.5703125" style="2" customWidth="1"/>
    <col min="18" max="18" width="8.7109375" style="2" customWidth="1"/>
    <col min="19" max="19" width="9.7109375" style="2" customWidth="1"/>
    <col min="20" max="20" width="10.7109375" style="2" customWidth="1"/>
    <col min="21" max="21" width="11.5703125" style="2" customWidth="1"/>
    <col min="22" max="22" width="12" style="2" customWidth="1"/>
    <col min="23" max="23" width="13.5703125" style="2" customWidth="1"/>
    <col min="24" max="25" width="9.140625" style="2" customWidth="1"/>
    <col min="26" max="16384" width="9.140625" style="2"/>
  </cols>
  <sheetData>
    <row r="1" spans="1:25" ht="31.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5" ht="24.7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5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O3" s="7"/>
      <c r="P3" s="7"/>
      <c r="Q3" s="7"/>
      <c r="R3" s="7"/>
      <c r="S3" s="7"/>
      <c r="T3" s="7"/>
      <c r="U3" s="7"/>
      <c r="V3" s="11" t="s">
        <v>42</v>
      </c>
      <c r="W3" s="7"/>
    </row>
    <row r="4" spans="1:25" ht="15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8"/>
      <c r="N4" s="18"/>
      <c r="O4" s="18"/>
      <c r="P4" s="18"/>
      <c r="Q4" s="18"/>
      <c r="R4" s="18"/>
      <c r="S4" s="10" t="s">
        <v>3</v>
      </c>
      <c r="T4" s="18"/>
      <c r="U4" s="18"/>
      <c r="V4" s="18"/>
      <c r="W4" s="18"/>
    </row>
    <row r="5" spans="1:25" ht="27" customHeight="1">
      <c r="A5" s="41" t="s">
        <v>4</v>
      </c>
      <c r="B5" s="43" t="s">
        <v>5</v>
      </c>
      <c r="C5" s="31" t="s">
        <v>6</v>
      </c>
      <c r="D5" s="31"/>
      <c r="E5" s="31" t="s">
        <v>7</v>
      </c>
      <c r="F5" s="31"/>
      <c r="G5" s="31" t="s">
        <v>8</v>
      </c>
      <c r="H5" s="31"/>
      <c r="I5" s="31" t="s">
        <v>9</v>
      </c>
      <c r="J5" s="31"/>
      <c r="K5" s="31" t="s">
        <v>10</v>
      </c>
      <c r="L5" s="31"/>
      <c r="M5" s="31" t="s">
        <v>11</v>
      </c>
      <c r="N5" s="31"/>
      <c r="O5" s="31" t="s">
        <v>12</v>
      </c>
      <c r="P5" s="31"/>
      <c r="Q5" s="31" t="s">
        <v>13</v>
      </c>
      <c r="R5" s="31"/>
      <c r="S5" s="37" t="s">
        <v>14</v>
      </c>
      <c r="T5" s="38"/>
      <c r="U5" s="37" t="s">
        <v>15</v>
      </c>
      <c r="V5" s="38"/>
      <c r="W5" s="39" t="s">
        <v>43</v>
      </c>
    </row>
    <row r="6" spans="1:25" ht="25.5" customHeight="1">
      <c r="A6" s="42"/>
      <c r="B6" s="44"/>
      <c r="C6" s="21" t="s">
        <v>17</v>
      </c>
      <c r="D6" s="21" t="s">
        <v>18</v>
      </c>
      <c r="E6" s="21" t="s">
        <v>17</v>
      </c>
      <c r="F6" s="21" t="s">
        <v>18</v>
      </c>
      <c r="G6" s="21" t="s">
        <v>17</v>
      </c>
      <c r="H6" s="21" t="s">
        <v>18</v>
      </c>
      <c r="I6" s="21" t="s">
        <v>17</v>
      </c>
      <c r="J6" s="21" t="s">
        <v>18</v>
      </c>
      <c r="K6" s="21" t="s">
        <v>17</v>
      </c>
      <c r="L6" s="21" t="s">
        <v>18</v>
      </c>
      <c r="M6" s="21" t="s">
        <v>17</v>
      </c>
      <c r="N6" s="21" t="s">
        <v>18</v>
      </c>
      <c r="O6" s="21" t="s">
        <v>17</v>
      </c>
      <c r="P6" s="21" t="s">
        <v>18</v>
      </c>
      <c r="Q6" s="9" t="s">
        <v>17</v>
      </c>
      <c r="R6" s="9" t="s">
        <v>18</v>
      </c>
      <c r="S6" s="9" t="s">
        <v>17</v>
      </c>
      <c r="T6" s="9" t="s">
        <v>18</v>
      </c>
      <c r="U6" s="21" t="s">
        <v>17</v>
      </c>
      <c r="V6" s="21" t="s">
        <v>18</v>
      </c>
      <c r="W6" s="40"/>
    </row>
    <row r="7" spans="1:25" s="6" customFormat="1" ht="17.100000000000001" customHeight="1">
      <c r="A7" s="8">
        <v>1</v>
      </c>
      <c r="B7" s="4" t="s">
        <v>44</v>
      </c>
      <c r="C7" s="16">
        <v>0</v>
      </c>
      <c r="D7" s="16">
        <v>0</v>
      </c>
      <c r="E7" s="16">
        <v>0</v>
      </c>
      <c r="F7" s="16">
        <v>0</v>
      </c>
      <c r="G7" s="16">
        <v>23934</v>
      </c>
      <c r="H7" s="16">
        <v>95987.33</v>
      </c>
      <c r="I7" s="16">
        <v>2890</v>
      </c>
      <c r="J7" s="16">
        <v>11991.01</v>
      </c>
      <c r="K7" s="16">
        <v>6667</v>
      </c>
      <c r="L7" s="16">
        <v>5413.01</v>
      </c>
      <c r="M7" s="16">
        <v>7</v>
      </c>
      <c r="N7" s="16">
        <v>1084.9100000000001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65484</v>
      </c>
      <c r="V7" s="16">
        <v>119580.91</v>
      </c>
      <c r="W7" s="4">
        <f t="shared" ref="W7:W25" si="0">SUM(V7/Y7)*100</f>
        <v>3.4365496628025545</v>
      </c>
      <c r="Y7" s="6">
        <v>3479679.38</v>
      </c>
    </row>
    <row r="8" spans="1:25" s="6" customFormat="1" ht="17.100000000000001" customHeight="1">
      <c r="A8" s="8">
        <v>2</v>
      </c>
      <c r="B8" s="4" t="s">
        <v>45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1</v>
      </c>
      <c r="L8" s="16">
        <v>0.45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4">
        <f t="shared" si="0"/>
        <v>0</v>
      </c>
      <c r="Y8" s="6">
        <v>11327.87</v>
      </c>
    </row>
    <row r="9" spans="1:25" s="6" customFormat="1" ht="17.100000000000001" customHeight="1">
      <c r="A9" s="8">
        <v>3</v>
      </c>
      <c r="B9" s="4" t="s">
        <v>46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4">
        <f t="shared" si="0"/>
        <v>0</v>
      </c>
      <c r="Y9" s="6">
        <v>101703.74</v>
      </c>
    </row>
    <row r="10" spans="1:25" s="6" customFormat="1" ht="17.100000000000001" customHeight="1">
      <c r="A10" s="8">
        <v>4</v>
      </c>
      <c r="B10" s="4" t="s">
        <v>47</v>
      </c>
      <c r="C10" s="16">
        <v>0</v>
      </c>
      <c r="D10" s="16">
        <v>0</v>
      </c>
      <c r="E10" s="16">
        <v>0</v>
      </c>
      <c r="F10" s="16">
        <v>0</v>
      </c>
      <c r="G10" s="16">
        <v>1389</v>
      </c>
      <c r="H10" s="16">
        <v>1795</v>
      </c>
      <c r="I10" s="16">
        <v>27</v>
      </c>
      <c r="J10" s="16">
        <v>163</v>
      </c>
      <c r="K10" s="16">
        <v>2</v>
      </c>
      <c r="L10" s="16">
        <v>17</v>
      </c>
      <c r="M10" s="16">
        <v>0</v>
      </c>
      <c r="N10" s="16">
        <v>0</v>
      </c>
      <c r="O10" s="16">
        <v>0</v>
      </c>
      <c r="P10" s="16">
        <v>0</v>
      </c>
      <c r="Q10" s="16">
        <v>122</v>
      </c>
      <c r="R10" s="16">
        <v>55</v>
      </c>
      <c r="S10" s="16">
        <v>20</v>
      </c>
      <c r="T10" s="16">
        <v>614</v>
      </c>
      <c r="U10" s="16">
        <v>4829</v>
      </c>
      <c r="V10" s="16">
        <v>22528</v>
      </c>
      <c r="W10" s="4">
        <f t="shared" si="0"/>
        <v>12.317315210200276</v>
      </c>
      <c r="Y10" s="6">
        <v>182897</v>
      </c>
    </row>
    <row r="11" spans="1:25" s="6" customFormat="1" ht="17.100000000000001" customHeight="1">
      <c r="A11" s="8">
        <v>5</v>
      </c>
      <c r="B11" s="4" t="s">
        <v>48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4">
        <f t="shared" si="0"/>
        <v>0</v>
      </c>
      <c r="Y11" s="6">
        <v>8243</v>
      </c>
    </row>
    <row r="12" spans="1:25" s="6" customFormat="1" ht="17.100000000000001" customHeight="1">
      <c r="A12" s="8">
        <v>6</v>
      </c>
      <c r="B12" s="4" t="s">
        <v>49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21</v>
      </c>
      <c r="J12" s="16">
        <v>37.54</v>
      </c>
      <c r="K12" s="16">
        <v>5</v>
      </c>
      <c r="L12" s="16">
        <v>8.83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7248</v>
      </c>
      <c r="V12" s="16">
        <v>14520.07</v>
      </c>
      <c r="W12" s="4">
        <f t="shared" si="0"/>
        <v>5.6858143765984916</v>
      </c>
      <c r="Y12" s="6">
        <v>255373.62</v>
      </c>
    </row>
    <row r="13" spans="1:25" s="6" customFormat="1" ht="17.100000000000001" customHeight="1">
      <c r="A13" s="8">
        <v>7</v>
      </c>
      <c r="B13" s="4" t="s">
        <v>50</v>
      </c>
      <c r="C13" s="16">
        <v>0</v>
      </c>
      <c r="D13" s="16">
        <v>0</v>
      </c>
      <c r="E13" s="16">
        <v>0</v>
      </c>
      <c r="F13" s="16">
        <v>0</v>
      </c>
      <c r="G13" s="16">
        <v>81528</v>
      </c>
      <c r="H13" s="16">
        <v>90099.1</v>
      </c>
      <c r="I13" s="16">
        <v>3320</v>
      </c>
      <c r="J13" s="16">
        <v>7084.31</v>
      </c>
      <c r="K13" s="16">
        <v>5021</v>
      </c>
      <c r="L13" s="16">
        <v>6789.27</v>
      </c>
      <c r="M13" s="16">
        <v>6</v>
      </c>
      <c r="N13" s="16">
        <v>1.38</v>
      </c>
      <c r="O13" s="16">
        <v>14</v>
      </c>
      <c r="P13" s="16">
        <v>5.12</v>
      </c>
      <c r="Q13" s="16">
        <v>2851</v>
      </c>
      <c r="R13" s="16">
        <v>544.41999999999996</v>
      </c>
      <c r="S13" s="16">
        <v>88868</v>
      </c>
      <c r="T13" s="16">
        <v>35488.53</v>
      </c>
      <c r="U13" s="16">
        <v>181608</v>
      </c>
      <c r="V13" s="16">
        <v>140012.10999999999</v>
      </c>
      <c r="W13" s="4">
        <f t="shared" si="0"/>
        <v>2.5128165487120686</v>
      </c>
      <c r="Y13" s="6">
        <v>5571919.29</v>
      </c>
    </row>
    <row r="14" spans="1:25" s="6" customFormat="1" ht="17.100000000000001" customHeight="1">
      <c r="A14" s="8">
        <v>8</v>
      </c>
      <c r="B14" s="4" t="s">
        <v>51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10496</v>
      </c>
      <c r="J14" s="16">
        <v>19114.34</v>
      </c>
      <c r="K14" s="16">
        <v>7090</v>
      </c>
      <c r="L14" s="16">
        <v>9890.02</v>
      </c>
      <c r="M14" s="16">
        <v>0</v>
      </c>
      <c r="N14" s="16">
        <v>0</v>
      </c>
      <c r="O14" s="16">
        <v>0</v>
      </c>
      <c r="P14" s="16">
        <v>0</v>
      </c>
      <c r="Q14" s="16">
        <v>4531</v>
      </c>
      <c r="R14" s="16">
        <v>3313.4</v>
      </c>
      <c r="S14" s="16">
        <v>0</v>
      </c>
      <c r="T14" s="16">
        <v>0</v>
      </c>
      <c r="U14" s="16">
        <v>115161</v>
      </c>
      <c r="V14" s="16">
        <v>193886.04</v>
      </c>
      <c r="W14" s="4">
        <f t="shared" si="0"/>
        <v>4.6889471765563577</v>
      </c>
      <c r="Y14" s="6">
        <v>4134958.93</v>
      </c>
    </row>
    <row r="15" spans="1:25" s="6" customFormat="1" ht="17.100000000000001" customHeight="1">
      <c r="A15" s="8">
        <v>9</v>
      </c>
      <c r="B15" s="4" t="s">
        <v>52</v>
      </c>
      <c r="C15" s="16">
        <v>0</v>
      </c>
      <c r="D15" s="16">
        <v>0</v>
      </c>
      <c r="E15" s="16">
        <v>0</v>
      </c>
      <c r="F15" s="16">
        <v>0</v>
      </c>
      <c r="G15" s="16">
        <v>27355</v>
      </c>
      <c r="H15" s="16">
        <v>22203.42</v>
      </c>
      <c r="I15" s="16">
        <v>4634</v>
      </c>
      <c r="J15" s="16">
        <v>6267.59</v>
      </c>
      <c r="K15" s="16">
        <v>3935</v>
      </c>
      <c r="L15" s="16">
        <v>2322.56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58101</v>
      </c>
      <c r="T15" s="16">
        <v>25999.21</v>
      </c>
      <c r="U15" s="16">
        <v>72437</v>
      </c>
      <c r="V15" s="16">
        <v>35306.85</v>
      </c>
      <c r="W15" s="4">
        <f t="shared" si="0"/>
        <v>2.271415029124217</v>
      </c>
      <c r="Y15" s="6">
        <v>1554398.89</v>
      </c>
    </row>
    <row r="16" spans="1:25" s="6" customFormat="1" ht="17.100000000000001" customHeight="1">
      <c r="A16" s="8">
        <v>10</v>
      </c>
      <c r="B16" s="4" t="s">
        <v>53</v>
      </c>
      <c r="C16" s="16">
        <v>7</v>
      </c>
      <c r="D16" s="16">
        <v>0.88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1</v>
      </c>
      <c r="R16" s="16">
        <v>0.39</v>
      </c>
      <c r="S16" s="16">
        <v>12</v>
      </c>
      <c r="T16" s="16">
        <v>30.79</v>
      </c>
      <c r="U16" s="16">
        <v>13</v>
      </c>
      <c r="V16" s="16">
        <v>31.18</v>
      </c>
      <c r="W16" s="4">
        <f t="shared" si="0"/>
        <v>7.1615600165372773E-2</v>
      </c>
      <c r="Y16" s="6">
        <v>43538</v>
      </c>
    </row>
    <row r="17" spans="1:25" s="6" customFormat="1" ht="17.100000000000001" customHeight="1">
      <c r="A17" s="8">
        <v>11</v>
      </c>
      <c r="B17" s="4" t="s">
        <v>54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4">
        <f t="shared" si="0"/>
        <v>0</v>
      </c>
      <c r="Y17" s="6">
        <v>64277.45</v>
      </c>
    </row>
    <row r="18" spans="1:25" s="6" customFormat="1" ht="17.100000000000001" customHeight="1">
      <c r="A18" s="8">
        <v>12</v>
      </c>
      <c r="B18" s="4" t="s">
        <v>55</v>
      </c>
      <c r="C18" s="16">
        <v>0</v>
      </c>
      <c r="D18" s="16">
        <v>0</v>
      </c>
      <c r="E18" s="16">
        <v>0</v>
      </c>
      <c r="F18" s="16">
        <v>0</v>
      </c>
      <c r="G18" s="16">
        <v>50</v>
      </c>
      <c r="H18" s="16">
        <v>233</v>
      </c>
      <c r="I18" s="16">
        <v>374</v>
      </c>
      <c r="J18" s="16">
        <v>3544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529</v>
      </c>
      <c r="V18" s="16">
        <v>3646</v>
      </c>
      <c r="W18" s="4">
        <f t="shared" si="0"/>
        <v>2.2292331584675398</v>
      </c>
      <c r="Y18" s="6">
        <v>163554</v>
      </c>
    </row>
    <row r="19" spans="1:25" s="6" customFormat="1" ht="17.100000000000001" customHeight="1">
      <c r="A19" s="8">
        <v>13</v>
      </c>
      <c r="B19" s="4" t="s">
        <v>56</v>
      </c>
      <c r="C19" s="16">
        <v>0</v>
      </c>
      <c r="D19" s="16">
        <v>0</v>
      </c>
      <c r="E19" s="16">
        <v>0</v>
      </c>
      <c r="F19" s="16">
        <v>0</v>
      </c>
      <c r="G19" s="16">
        <v>43843</v>
      </c>
      <c r="H19" s="16">
        <v>111707.1</v>
      </c>
      <c r="I19" s="16">
        <v>3080</v>
      </c>
      <c r="J19" s="16">
        <v>11286.67</v>
      </c>
      <c r="K19" s="16">
        <v>1521</v>
      </c>
      <c r="L19" s="16">
        <v>5771.27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47903</v>
      </c>
      <c r="V19" s="16">
        <v>143312.53</v>
      </c>
      <c r="W19" s="4">
        <f t="shared" si="0"/>
        <v>5.9718705402663526</v>
      </c>
      <c r="Y19" s="6">
        <v>2399792.98</v>
      </c>
    </row>
    <row r="20" spans="1:25" s="6" customFormat="1" ht="17.100000000000001" customHeight="1">
      <c r="A20" s="8">
        <v>14</v>
      </c>
      <c r="B20" s="4" t="s">
        <v>57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2</v>
      </c>
      <c r="J20" s="16">
        <v>2</v>
      </c>
      <c r="K20" s="16">
        <v>3</v>
      </c>
      <c r="L20" s="16">
        <v>1.33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4">
        <f t="shared" si="0"/>
        <v>0</v>
      </c>
      <c r="Y20" s="6">
        <v>38852.269999999997</v>
      </c>
    </row>
    <row r="21" spans="1:25" s="6" customFormat="1" ht="17.100000000000001" customHeight="1">
      <c r="A21" s="8">
        <v>15</v>
      </c>
      <c r="B21" s="4" t="s">
        <v>58</v>
      </c>
      <c r="C21" s="16">
        <v>0</v>
      </c>
      <c r="D21" s="16">
        <v>0</v>
      </c>
      <c r="E21" s="16">
        <v>0</v>
      </c>
      <c r="F21" s="16">
        <v>0</v>
      </c>
      <c r="G21" s="16">
        <v>32785</v>
      </c>
      <c r="H21" s="16">
        <v>16641.259999999998</v>
      </c>
      <c r="I21" s="16">
        <v>3923</v>
      </c>
      <c r="J21" s="16">
        <v>621.12</v>
      </c>
      <c r="K21" s="16">
        <v>3573</v>
      </c>
      <c r="L21" s="16">
        <v>646.46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92257</v>
      </c>
      <c r="T21" s="16">
        <v>15663.33</v>
      </c>
      <c r="U21" s="16">
        <v>132520</v>
      </c>
      <c r="V21" s="16">
        <v>33478.6</v>
      </c>
      <c r="W21" s="4">
        <f t="shared" si="0"/>
        <v>13.536612589519544</v>
      </c>
      <c r="Y21" s="6">
        <v>247318.89</v>
      </c>
    </row>
    <row r="22" spans="1:25" s="6" customFormat="1" ht="17.100000000000001" customHeight="1">
      <c r="A22" s="8">
        <v>16</v>
      </c>
      <c r="B22" s="4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4">
        <f t="shared" si="0"/>
        <v>0</v>
      </c>
      <c r="Y22" s="6">
        <v>130377</v>
      </c>
    </row>
    <row r="23" spans="1:25" s="6" customFormat="1" ht="17.100000000000001" customHeight="1">
      <c r="A23" s="8">
        <v>17</v>
      </c>
      <c r="B23" s="4" t="s">
        <v>60</v>
      </c>
      <c r="C23" s="16">
        <v>6</v>
      </c>
      <c r="D23" s="16">
        <v>0.3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4">
        <f t="shared" si="0"/>
        <v>0</v>
      </c>
      <c r="Y23" s="6">
        <v>91020.18</v>
      </c>
    </row>
    <row r="24" spans="1:25" s="6" customFormat="1" ht="17.100000000000001" customHeight="1">
      <c r="A24" s="8">
        <v>18</v>
      </c>
      <c r="B24" s="4" t="s">
        <v>61</v>
      </c>
      <c r="C24" s="16">
        <v>0</v>
      </c>
      <c r="D24" s="16">
        <v>0</v>
      </c>
      <c r="E24" s="16">
        <v>0</v>
      </c>
      <c r="F24" s="16">
        <v>0</v>
      </c>
      <c r="G24" s="16">
        <v>52824</v>
      </c>
      <c r="H24" s="16">
        <v>43477.15</v>
      </c>
      <c r="I24" s="16">
        <v>134</v>
      </c>
      <c r="J24" s="16">
        <v>1190.82</v>
      </c>
      <c r="K24" s="16">
        <v>81</v>
      </c>
      <c r="L24" s="16">
        <v>744.88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78189</v>
      </c>
      <c r="T24" s="16">
        <v>66060.13</v>
      </c>
      <c r="U24" s="16">
        <v>78404</v>
      </c>
      <c r="V24" s="16">
        <v>67995.839999999997</v>
      </c>
      <c r="W24" s="4">
        <f t="shared" si="0"/>
        <v>3.1601857964586255</v>
      </c>
      <c r="Y24" s="6">
        <v>2151640.58</v>
      </c>
    </row>
    <row r="25" spans="1:25" s="6" customFormat="1" ht="17.100000000000001" customHeight="1">
      <c r="A25" s="8">
        <v>19</v>
      </c>
      <c r="B25" s="4" t="s">
        <v>62</v>
      </c>
      <c r="C25" s="16">
        <v>0</v>
      </c>
      <c r="D25" s="16">
        <v>0</v>
      </c>
      <c r="E25" s="16">
        <v>0</v>
      </c>
      <c r="F25" s="16">
        <v>0</v>
      </c>
      <c r="G25" s="16">
        <v>2129</v>
      </c>
      <c r="H25" s="16">
        <v>944.14</v>
      </c>
      <c r="I25" s="16">
        <v>4262</v>
      </c>
      <c r="J25" s="16">
        <v>2310.56</v>
      </c>
      <c r="K25" s="16">
        <v>5543</v>
      </c>
      <c r="L25" s="16">
        <v>2657.89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4657</v>
      </c>
      <c r="T25" s="16">
        <v>2120.9</v>
      </c>
      <c r="U25" s="16">
        <v>0</v>
      </c>
      <c r="V25" s="16">
        <v>0</v>
      </c>
      <c r="W25" s="4">
        <f t="shared" si="0"/>
        <v>0</v>
      </c>
      <c r="Y25" s="6">
        <v>48807.29</v>
      </c>
    </row>
    <row r="26" spans="1:25" s="20" customFormat="1" ht="19.5">
      <c r="A26" s="34" t="s">
        <v>63</v>
      </c>
      <c r="B26" s="34"/>
      <c r="C26" s="19">
        <f t="shared" ref="C26:V26" si="1">SUM(C7:C25)</f>
        <v>13</v>
      </c>
      <c r="D26" s="19">
        <f t="shared" si="1"/>
        <v>1.18</v>
      </c>
      <c r="E26" s="19">
        <f t="shared" si="1"/>
        <v>0</v>
      </c>
      <c r="F26" s="19">
        <f t="shared" si="1"/>
        <v>0</v>
      </c>
      <c r="G26" s="19">
        <f t="shared" si="1"/>
        <v>265837</v>
      </c>
      <c r="H26" s="19">
        <f t="shared" si="1"/>
        <v>383087.5</v>
      </c>
      <c r="I26" s="19">
        <f t="shared" si="1"/>
        <v>33163</v>
      </c>
      <c r="J26" s="19">
        <f t="shared" si="1"/>
        <v>63612.959999999992</v>
      </c>
      <c r="K26" s="19">
        <f t="shared" si="1"/>
        <v>33442</v>
      </c>
      <c r="L26" s="19">
        <f t="shared" si="1"/>
        <v>34262.970000000008</v>
      </c>
      <c r="M26" s="19">
        <f t="shared" si="1"/>
        <v>13</v>
      </c>
      <c r="N26" s="19">
        <f t="shared" si="1"/>
        <v>1086.2900000000002</v>
      </c>
      <c r="O26" s="19">
        <f t="shared" si="1"/>
        <v>14</v>
      </c>
      <c r="P26" s="19">
        <f t="shared" si="1"/>
        <v>5.12</v>
      </c>
      <c r="Q26" s="19">
        <f t="shared" si="1"/>
        <v>7505</v>
      </c>
      <c r="R26" s="19">
        <f t="shared" si="1"/>
        <v>3913.21</v>
      </c>
      <c r="S26" s="19">
        <f t="shared" si="1"/>
        <v>322104</v>
      </c>
      <c r="T26" s="19">
        <f t="shared" si="1"/>
        <v>145976.88999999998</v>
      </c>
      <c r="U26" s="19">
        <f t="shared" si="1"/>
        <v>706136</v>
      </c>
      <c r="V26" s="19">
        <f t="shared" si="1"/>
        <v>774298.13</v>
      </c>
      <c r="W26" s="23">
        <f t="shared" ref="W26:W40" si="2">SUM(V26/Y26)*100</f>
        <v>3.7442461223805878</v>
      </c>
      <c r="Y26" s="20">
        <f>SUM(Y7:Y25)</f>
        <v>20679680.359999999</v>
      </c>
    </row>
    <row r="27" spans="1:25" s="6" customFormat="1" ht="17.100000000000001" customHeight="1">
      <c r="A27" s="8">
        <v>1</v>
      </c>
      <c r="B27" s="4" t="s">
        <v>64</v>
      </c>
      <c r="C27" s="16">
        <v>0</v>
      </c>
      <c r="D27" s="16">
        <v>0</v>
      </c>
      <c r="E27" s="16">
        <v>113</v>
      </c>
      <c r="F27" s="16">
        <v>115</v>
      </c>
      <c r="G27" s="16">
        <v>434509</v>
      </c>
      <c r="H27" s="16">
        <v>477266</v>
      </c>
      <c r="I27" s="16">
        <v>22858</v>
      </c>
      <c r="J27" s="16">
        <v>33632</v>
      </c>
      <c r="K27" s="16">
        <v>13658</v>
      </c>
      <c r="L27" s="16">
        <v>33243</v>
      </c>
      <c r="M27" s="16">
        <v>0</v>
      </c>
      <c r="N27" s="16">
        <v>0</v>
      </c>
      <c r="O27" s="16">
        <v>0</v>
      </c>
      <c r="P27" s="16">
        <v>0</v>
      </c>
      <c r="Q27" s="16">
        <v>1740</v>
      </c>
      <c r="R27" s="16">
        <v>1359</v>
      </c>
      <c r="S27" s="16">
        <v>1643</v>
      </c>
      <c r="T27" s="16">
        <v>1790</v>
      </c>
      <c r="U27" s="16">
        <v>446836</v>
      </c>
      <c r="V27" s="16">
        <v>445317</v>
      </c>
      <c r="W27" s="4">
        <f>SUM(V27/Y27)*100</f>
        <v>26.156436892736274</v>
      </c>
      <c r="Y27" s="6">
        <v>1702514</v>
      </c>
    </row>
    <row r="28" spans="1:25" s="6" customFormat="1" ht="17.100000000000001" customHeight="1">
      <c r="A28" s="8">
        <v>2</v>
      </c>
      <c r="B28" s="4" t="s">
        <v>65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4">
        <f>SUM(V28/Y28)*100</f>
        <v>0</v>
      </c>
      <c r="Y28" s="6">
        <v>57824.32</v>
      </c>
    </row>
    <row r="29" spans="1:25" s="6" customFormat="1" ht="17.100000000000001" customHeight="1">
      <c r="A29" s="8">
        <v>3</v>
      </c>
      <c r="B29" s="4" t="s">
        <v>66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4</v>
      </c>
      <c r="P29" s="16">
        <v>0.22</v>
      </c>
      <c r="Q29" s="16">
        <v>4</v>
      </c>
      <c r="R29" s="16">
        <v>0.22</v>
      </c>
      <c r="S29" s="16">
        <v>0</v>
      </c>
      <c r="T29" s="16">
        <v>0</v>
      </c>
      <c r="U29" s="16">
        <v>0</v>
      </c>
      <c r="V29" s="16">
        <v>0</v>
      </c>
      <c r="W29" s="4">
        <f>SUM(V29/Y29)*100</f>
        <v>0</v>
      </c>
      <c r="Y29" s="6">
        <v>11559.16</v>
      </c>
    </row>
    <row r="30" spans="1:25" s="20" customFormat="1" ht="19.5">
      <c r="A30" s="34" t="s">
        <v>67</v>
      </c>
      <c r="B30" s="34"/>
      <c r="C30" s="19">
        <f t="shared" ref="C30:V30" si="3">SUM(C27:C29)</f>
        <v>0</v>
      </c>
      <c r="D30" s="19">
        <f t="shared" si="3"/>
        <v>0</v>
      </c>
      <c r="E30" s="19">
        <f t="shared" si="3"/>
        <v>113</v>
      </c>
      <c r="F30" s="19">
        <f t="shared" si="3"/>
        <v>115</v>
      </c>
      <c r="G30" s="19">
        <f t="shared" si="3"/>
        <v>434509</v>
      </c>
      <c r="H30" s="19">
        <f t="shared" si="3"/>
        <v>477266</v>
      </c>
      <c r="I30" s="19">
        <f t="shared" si="3"/>
        <v>22858</v>
      </c>
      <c r="J30" s="19">
        <f t="shared" si="3"/>
        <v>33632</v>
      </c>
      <c r="K30" s="19">
        <f t="shared" si="3"/>
        <v>13658</v>
      </c>
      <c r="L30" s="19">
        <f t="shared" si="3"/>
        <v>33243</v>
      </c>
      <c r="M30" s="19">
        <f t="shared" si="3"/>
        <v>0</v>
      </c>
      <c r="N30" s="19">
        <f t="shared" si="3"/>
        <v>0</v>
      </c>
      <c r="O30" s="19">
        <f t="shared" si="3"/>
        <v>4</v>
      </c>
      <c r="P30" s="19">
        <f t="shared" si="3"/>
        <v>0.22</v>
      </c>
      <c r="Q30" s="19">
        <f t="shared" si="3"/>
        <v>1744</v>
      </c>
      <c r="R30" s="19">
        <f t="shared" si="3"/>
        <v>1359.22</v>
      </c>
      <c r="S30" s="19">
        <f t="shared" si="3"/>
        <v>1643</v>
      </c>
      <c r="T30" s="19">
        <f t="shared" si="3"/>
        <v>1790</v>
      </c>
      <c r="U30" s="19">
        <f t="shared" si="3"/>
        <v>446836</v>
      </c>
      <c r="V30" s="19">
        <f t="shared" si="3"/>
        <v>445317</v>
      </c>
      <c r="W30" s="23">
        <f t="shared" si="2"/>
        <v>25.132210245030656</v>
      </c>
      <c r="Y30" s="20">
        <f>SUM(Y27:Y29)</f>
        <v>1771897.48</v>
      </c>
    </row>
    <row r="31" spans="1:25" s="6" customFormat="1" ht="17.100000000000001" customHeight="1">
      <c r="A31" s="8">
        <v>1</v>
      </c>
      <c r="B31" s="4" t="s">
        <v>68</v>
      </c>
      <c r="C31" s="16">
        <v>0</v>
      </c>
      <c r="D31" s="16">
        <v>0</v>
      </c>
      <c r="E31" s="16">
        <v>979</v>
      </c>
      <c r="F31" s="16">
        <v>289.70999999999998</v>
      </c>
      <c r="G31" s="16">
        <v>50872</v>
      </c>
      <c r="H31" s="16">
        <v>42335.83</v>
      </c>
      <c r="I31" s="16">
        <v>15127</v>
      </c>
      <c r="J31" s="16">
        <v>13738.94</v>
      </c>
      <c r="K31" s="16">
        <v>25621</v>
      </c>
      <c r="L31" s="16">
        <v>20297.830000000002</v>
      </c>
      <c r="M31" s="16">
        <v>501</v>
      </c>
      <c r="N31" s="16">
        <v>186.59</v>
      </c>
      <c r="O31" s="16">
        <v>0</v>
      </c>
      <c r="P31" s="16">
        <v>0</v>
      </c>
      <c r="Q31" s="16">
        <v>3295</v>
      </c>
      <c r="R31" s="16">
        <v>1851.81</v>
      </c>
      <c r="S31" s="16">
        <v>61675</v>
      </c>
      <c r="T31" s="16">
        <v>55054.96</v>
      </c>
      <c r="U31" s="16">
        <v>91092</v>
      </c>
      <c r="V31" s="16">
        <v>77391.19</v>
      </c>
      <c r="W31" s="4">
        <f t="shared" ref="W31:W38" si="4">SUM(V31/Y31)*100</f>
        <v>45.335609275971748</v>
      </c>
      <c r="Y31" s="6">
        <v>170707.29</v>
      </c>
    </row>
    <row r="32" spans="1:25" s="6" customFormat="1" ht="17.100000000000001" customHeight="1">
      <c r="A32" s="8">
        <v>2</v>
      </c>
      <c r="B32" s="4" t="s">
        <v>69</v>
      </c>
      <c r="C32" s="16">
        <v>0</v>
      </c>
      <c r="D32" s="16">
        <v>0</v>
      </c>
      <c r="E32" s="16">
        <v>7143</v>
      </c>
      <c r="F32" s="16">
        <v>2841</v>
      </c>
      <c r="G32" s="16">
        <v>96126</v>
      </c>
      <c r="H32" s="16">
        <v>70012</v>
      </c>
      <c r="I32" s="16">
        <v>22975</v>
      </c>
      <c r="J32" s="16">
        <v>18929</v>
      </c>
      <c r="K32" s="16">
        <v>8599</v>
      </c>
      <c r="L32" s="16">
        <v>6116</v>
      </c>
      <c r="M32" s="16">
        <v>10518</v>
      </c>
      <c r="N32" s="16">
        <v>6899</v>
      </c>
      <c r="O32" s="16">
        <v>0</v>
      </c>
      <c r="P32" s="16">
        <v>0</v>
      </c>
      <c r="Q32" s="16">
        <v>3982</v>
      </c>
      <c r="R32" s="16">
        <v>2571</v>
      </c>
      <c r="S32" s="16">
        <v>107805</v>
      </c>
      <c r="T32" s="16">
        <v>76056</v>
      </c>
      <c r="U32" s="16">
        <v>107805</v>
      </c>
      <c r="V32" s="16">
        <v>76056</v>
      </c>
      <c r="W32" s="4">
        <f t="shared" si="4"/>
        <v>31.709025415249148</v>
      </c>
      <c r="Y32" s="6">
        <v>239856</v>
      </c>
    </row>
    <row r="33" spans="1:25" s="6" customFormat="1" ht="17.100000000000001" customHeight="1">
      <c r="A33" s="8">
        <v>3</v>
      </c>
      <c r="B33" s="4" t="s">
        <v>70</v>
      </c>
      <c r="C33" s="16">
        <v>0</v>
      </c>
      <c r="D33" s="16">
        <v>0</v>
      </c>
      <c r="E33" s="16">
        <v>31</v>
      </c>
      <c r="F33" s="16">
        <v>10.9</v>
      </c>
      <c r="G33" s="16">
        <v>92066</v>
      </c>
      <c r="H33" s="16">
        <v>118258.51</v>
      </c>
      <c r="I33" s="16">
        <v>9893</v>
      </c>
      <c r="J33" s="16">
        <v>8786.16</v>
      </c>
      <c r="K33" s="16">
        <v>2374</v>
      </c>
      <c r="L33" s="16">
        <v>2713.49</v>
      </c>
      <c r="M33" s="16">
        <v>0</v>
      </c>
      <c r="N33" s="16">
        <v>0</v>
      </c>
      <c r="O33" s="16">
        <v>5</v>
      </c>
      <c r="P33" s="16">
        <v>1.35</v>
      </c>
      <c r="Q33" s="16">
        <v>875</v>
      </c>
      <c r="R33" s="16">
        <v>561.21</v>
      </c>
      <c r="S33" s="16">
        <v>0</v>
      </c>
      <c r="T33" s="16">
        <v>0</v>
      </c>
      <c r="U33" s="16">
        <v>111195</v>
      </c>
      <c r="V33" s="16">
        <v>130147.72</v>
      </c>
      <c r="W33" s="4">
        <f t="shared" si="4"/>
        <v>38.150493803257547</v>
      </c>
      <c r="Y33" s="6">
        <v>341142.95</v>
      </c>
    </row>
    <row r="34" spans="1:25" s="20" customFormat="1" ht="19.5">
      <c r="A34" s="34" t="s">
        <v>71</v>
      </c>
      <c r="B34" s="34"/>
      <c r="C34" s="27">
        <f t="shared" ref="C34:V34" si="5">SUM(C31:C33)</f>
        <v>0</v>
      </c>
      <c r="D34" s="27">
        <f t="shared" si="5"/>
        <v>0</v>
      </c>
      <c r="E34" s="27">
        <f t="shared" si="5"/>
        <v>8153</v>
      </c>
      <c r="F34" s="27">
        <f t="shared" si="5"/>
        <v>3141.61</v>
      </c>
      <c r="G34" s="27">
        <f t="shared" si="5"/>
        <v>239064</v>
      </c>
      <c r="H34" s="27">
        <f t="shared" si="5"/>
        <v>230606.34</v>
      </c>
      <c r="I34" s="27">
        <f t="shared" si="5"/>
        <v>47995</v>
      </c>
      <c r="J34" s="27">
        <f t="shared" si="5"/>
        <v>41454.100000000006</v>
      </c>
      <c r="K34" s="27">
        <f t="shared" si="5"/>
        <v>36594</v>
      </c>
      <c r="L34" s="27">
        <f t="shared" si="5"/>
        <v>29127.32</v>
      </c>
      <c r="M34" s="27">
        <f t="shared" si="5"/>
        <v>11019</v>
      </c>
      <c r="N34" s="27">
        <f t="shared" si="5"/>
        <v>7085.59</v>
      </c>
      <c r="O34" s="27">
        <f t="shared" si="5"/>
        <v>5</v>
      </c>
      <c r="P34" s="27">
        <f t="shared" si="5"/>
        <v>1.35</v>
      </c>
      <c r="Q34" s="27">
        <f t="shared" si="5"/>
        <v>8152</v>
      </c>
      <c r="R34" s="27">
        <f t="shared" si="5"/>
        <v>4984.0199999999995</v>
      </c>
      <c r="S34" s="27">
        <f t="shared" si="5"/>
        <v>169480</v>
      </c>
      <c r="T34" s="27">
        <f t="shared" si="5"/>
        <v>131110.96</v>
      </c>
      <c r="U34" s="27">
        <f t="shared" si="5"/>
        <v>310092</v>
      </c>
      <c r="V34" s="27">
        <f t="shared" si="5"/>
        <v>283594.91000000003</v>
      </c>
      <c r="W34" s="28">
        <f t="shared" si="4"/>
        <v>37.726826639087101</v>
      </c>
      <c r="Y34" s="20">
        <f>SUM(Y31:Y33)</f>
        <v>751706.24</v>
      </c>
    </row>
    <row r="35" spans="1:25" s="20" customFormat="1" ht="19.5">
      <c r="A35" s="26">
        <v>1</v>
      </c>
      <c r="B35" s="4" t="s">
        <v>72</v>
      </c>
      <c r="C35" s="25">
        <v>0</v>
      </c>
      <c r="D35" s="25">
        <v>0</v>
      </c>
      <c r="E35" s="25">
        <v>0</v>
      </c>
      <c r="F35" s="25">
        <v>0</v>
      </c>
      <c r="G35" s="25">
        <v>7720</v>
      </c>
      <c r="H35" s="25">
        <v>1163</v>
      </c>
      <c r="I35" s="25">
        <v>6009</v>
      </c>
      <c r="J35" s="25">
        <v>503</v>
      </c>
      <c r="K35" s="25">
        <v>3035</v>
      </c>
      <c r="L35" s="25">
        <v>420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4">
        <v>0</v>
      </c>
      <c r="Y35" s="20">
        <v>0</v>
      </c>
    </row>
    <row r="36" spans="1:25" s="20" customFormat="1" ht="19.5">
      <c r="A36" s="26">
        <v>2</v>
      </c>
      <c r="B36" s="4" t="s">
        <v>73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10785</v>
      </c>
      <c r="J36" s="25">
        <v>3004.22</v>
      </c>
      <c r="K36" s="25">
        <v>9751</v>
      </c>
      <c r="L36" s="25">
        <v>2405.9319999999998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16461</v>
      </c>
      <c r="T36" s="25">
        <v>3583.5</v>
      </c>
      <c r="U36" s="25">
        <v>42568</v>
      </c>
      <c r="V36" s="25">
        <v>10427.280000000001</v>
      </c>
      <c r="W36" s="4">
        <v>0</v>
      </c>
      <c r="Y36" s="20">
        <v>0</v>
      </c>
    </row>
    <row r="37" spans="1:25" s="20" customFormat="1" ht="19.5">
      <c r="A37" s="26">
        <v>3</v>
      </c>
      <c r="B37" s="4" t="s">
        <v>74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6396</v>
      </c>
      <c r="L37" s="25">
        <v>1244.01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44951</v>
      </c>
      <c r="T37" s="25">
        <v>9262.44</v>
      </c>
      <c r="U37" s="25">
        <v>338605</v>
      </c>
      <c r="V37" s="25">
        <v>63981.7</v>
      </c>
      <c r="W37" s="4">
        <v>0</v>
      </c>
      <c r="Y37" s="20">
        <v>0</v>
      </c>
    </row>
    <row r="38" spans="1:25" s="20" customFormat="1" ht="19.5">
      <c r="A38" s="24">
        <v>4</v>
      </c>
      <c r="B38" s="4" t="s">
        <v>75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772</v>
      </c>
      <c r="V38" s="29">
        <v>3040.08</v>
      </c>
      <c r="W38" s="30">
        <v>0</v>
      </c>
      <c r="Y38" s="20">
        <v>0</v>
      </c>
    </row>
    <row r="39" spans="1:25" s="20" customFormat="1" ht="19.5">
      <c r="A39" s="46" t="s">
        <v>76</v>
      </c>
      <c r="B39" s="47"/>
      <c r="C39" s="25">
        <f>SUM(C35:C38)</f>
        <v>0</v>
      </c>
      <c r="D39" s="25">
        <f t="shared" ref="D39:V39" si="6">SUM(D35:D38)</f>
        <v>0</v>
      </c>
      <c r="E39" s="25">
        <f t="shared" si="6"/>
        <v>0</v>
      </c>
      <c r="F39" s="25">
        <f t="shared" si="6"/>
        <v>0</v>
      </c>
      <c r="G39" s="25">
        <f t="shared" si="6"/>
        <v>7720</v>
      </c>
      <c r="H39" s="25">
        <f t="shared" si="6"/>
        <v>1163</v>
      </c>
      <c r="I39" s="25">
        <f t="shared" si="6"/>
        <v>16794</v>
      </c>
      <c r="J39" s="25">
        <f t="shared" si="6"/>
        <v>3507.22</v>
      </c>
      <c r="K39" s="25">
        <f t="shared" si="6"/>
        <v>19182</v>
      </c>
      <c r="L39" s="25">
        <f t="shared" si="6"/>
        <v>4069.942</v>
      </c>
      <c r="M39" s="25">
        <f t="shared" si="6"/>
        <v>0</v>
      </c>
      <c r="N39" s="25">
        <f t="shared" si="6"/>
        <v>0</v>
      </c>
      <c r="O39" s="25">
        <f t="shared" si="6"/>
        <v>0</v>
      </c>
      <c r="P39" s="25">
        <f t="shared" si="6"/>
        <v>0</v>
      </c>
      <c r="Q39" s="25">
        <f t="shared" si="6"/>
        <v>0</v>
      </c>
      <c r="R39" s="25">
        <f t="shared" si="6"/>
        <v>0</v>
      </c>
      <c r="S39" s="25">
        <f t="shared" si="6"/>
        <v>61412</v>
      </c>
      <c r="T39" s="25">
        <f t="shared" si="6"/>
        <v>12845.94</v>
      </c>
      <c r="U39" s="25">
        <f t="shared" si="6"/>
        <v>381945</v>
      </c>
      <c r="V39" s="25">
        <f t="shared" si="6"/>
        <v>77449.06</v>
      </c>
      <c r="W39" s="25">
        <v>0</v>
      </c>
      <c r="Y39" s="20">
        <f>SUM(Y35:Y38)</f>
        <v>0</v>
      </c>
    </row>
    <row r="40" spans="1:25" s="20" customFormat="1" ht="19.5">
      <c r="A40" s="45" t="s">
        <v>77</v>
      </c>
      <c r="B40" s="45"/>
      <c r="C40" s="22">
        <f>SUM(Sheet1!C27+Sheet1!C29+Sheet2!C26+Sheet2!C30+Sheet2!C34+Sheet2!C39)</f>
        <v>12247</v>
      </c>
      <c r="D40" s="22">
        <f>SUM(Sheet1!D27+Sheet1!D29+Sheet2!D26+Sheet2!D30+Sheet2!D34+Sheet2!D39)</f>
        <v>3926.0499999999993</v>
      </c>
      <c r="E40" s="22">
        <f>SUM(Sheet1!E27+Sheet1!E29+Sheet2!E26+Sheet2!E30+Sheet2!E34+Sheet2!E39)</f>
        <v>27480</v>
      </c>
      <c r="F40" s="22">
        <f>SUM(Sheet1!F27+Sheet1!F29+Sheet2!F26+Sheet2!F30+Sheet2!F34+Sheet2!F39)</f>
        <v>8890.6</v>
      </c>
      <c r="G40" s="22">
        <f>SUM(Sheet1!G27+Sheet1!G29+Sheet2!G26+Sheet2!G30+Sheet2!G34+Sheet2!G39)</f>
        <v>1876886</v>
      </c>
      <c r="H40" s="22">
        <f>SUM(Sheet1!H27+Sheet1!H29+Sheet2!H26+Sheet2!H30+Sheet2!H34+Sheet2!H39)</f>
        <v>2740117.25</v>
      </c>
      <c r="I40" s="22">
        <f>SUM(Sheet1!I27+Sheet1!I29+Sheet2!I26+Sheet2!I30+Sheet2!I34+Sheet2!I39)</f>
        <v>235770</v>
      </c>
      <c r="J40" s="22">
        <f>SUM(Sheet1!J27+Sheet1!J29+Sheet2!J26+Sheet2!J30+Sheet2!J34+Sheet2!J39)</f>
        <v>327686.86</v>
      </c>
      <c r="K40" s="22">
        <f>SUM(Sheet1!K27+Sheet1!K29+Sheet2!K26+Sheet2!K30+Sheet2!K34+Sheet2!K39)</f>
        <v>251977</v>
      </c>
      <c r="L40" s="22">
        <f>SUM(Sheet1!L27+Sheet1!L29+Sheet2!L26+Sheet2!L30+Sheet2!L34+Sheet2!L39)</f>
        <v>297143.54200000002</v>
      </c>
      <c r="M40" s="22">
        <f>SUM(Sheet1!M27+Sheet1!M29+Sheet2!M26+Sheet2!M30+Sheet2!M34+Sheet2!M39)</f>
        <v>19949</v>
      </c>
      <c r="N40" s="22">
        <f>SUM(Sheet1!N27+Sheet1!N29+Sheet2!N26+Sheet2!N30+Sheet2!N34+Sheet2!N39)</f>
        <v>43642.810000000012</v>
      </c>
      <c r="O40" s="22">
        <f>SUM(Sheet1!O27+Sheet1!O29+Sheet2!O26+Sheet2!O30+Sheet2!O34+Sheet2!O39)</f>
        <v>8375</v>
      </c>
      <c r="P40" s="22">
        <f>SUM(Sheet1!P27+Sheet1!P29+Sheet2!P26+Sheet2!P30+Sheet2!P34+Sheet2!P39)</f>
        <v>5843.5100000000011</v>
      </c>
      <c r="Q40" s="22">
        <f>SUM(Sheet1!Q27+Sheet1!Q29+Sheet2!Q26+Sheet2!Q30+Sheet2!Q34+Sheet2!Q39)</f>
        <v>45749</v>
      </c>
      <c r="R40" s="22">
        <f>SUM(Sheet1!R27+Sheet1!R29+Sheet2!R26+Sheet2!R30+Sheet2!R34+Sheet2!R39)</f>
        <v>24832.450000000004</v>
      </c>
      <c r="S40" s="22">
        <f>SUM(Sheet1!S27+Sheet1!S29+Sheet2!S26+Sheet2!S30+Sheet2!S34+Sheet2!S39)</f>
        <v>635876</v>
      </c>
      <c r="T40" s="22">
        <f>SUM(Sheet1!T27+Sheet1!T29+Sheet2!T26+Sheet2!T30+Sheet2!T34+Sheet2!T39)</f>
        <v>510153.43</v>
      </c>
      <c r="U40" s="22">
        <f>SUM(Sheet1!U27+Sheet1!U29+Sheet2!U26+Sheet2!U30+Sheet2!U34+Sheet2!U39)</f>
        <v>3251397</v>
      </c>
      <c r="V40" s="22">
        <f>SUM(Sheet1!V27+Sheet1!V29+Sheet2!V26+Sheet2!V30+Sheet2!V34+Sheet2!V39)</f>
        <v>4524693.6099999994</v>
      </c>
      <c r="W40" s="23">
        <f t="shared" si="2"/>
        <v>8.3885093349043078</v>
      </c>
      <c r="Y40" s="20">
        <f>Y39+Y34+Y30+Y26+Sheet1!Y29+Sheet1!Y27</f>
        <v>53939185.489999995</v>
      </c>
    </row>
    <row r="41" spans="1:25">
      <c r="B41" s="17" t="s">
        <v>78</v>
      </c>
    </row>
  </sheetData>
  <mergeCells count="20">
    <mergeCell ref="Q5:R5"/>
    <mergeCell ref="S5:T5"/>
    <mergeCell ref="A1:W1"/>
    <mergeCell ref="A2:W2"/>
    <mergeCell ref="U5:V5"/>
    <mergeCell ref="W5:W6"/>
    <mergeCell ref="A40:B40"/>
    <mergeCell ref="I5:J5"/>
    <mergeCell ref="K5:L5"/>
    <mergeCell ref="M5:N5"/>
    <mergeCell ref="O5:P5"/>
    <mergeCell ref="A5:A6"/>
    <mergeCell ref="B5:B6"/>
    <mergeCell ref="C5:D5"/>
    <mergeCell ref="E5:F5"/>
    <mergeCell ref="G5:H5"/>
    <mergeCell ref="A26:B26"/>
    <mergeCell ref="A30:B30"/>
    <mergeCell ref="A34:B34"/>
    <mergeCell ref="A39:B39"/>
  </mergeCells>
  <printOptions horizontalCentered="1" verticalCentered="1"/>
  <pageMargins left="0.59055118110236227" right="0.59055118110236227" top="0.59055118110236227" bottom="0.59055118110236227" header="0" footer="0"/>
  <pageSetup paperSize="9" scale="53" orientation="landscape" r:id="rId1"/>
  <rowBreaks count="1" manualBreakCount="1">
    <brk id="34" max="22" man="1"/>
  </rowBreaks>
  <colBreaks count="1" manualBreakCount="1">
    <brk id="2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Sheet1!Print_Area</vt:lpstr>
      <vt:lpstr>Sheet2!Print_Area</vt:lpstr>
      <vt:lpstr>Sheet1!Print_Titles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2018-08-16T13:28:45Z</cp:lastPrinted>
  <dcterms:created xsi:type="dcterms:W3CDTF">2012-02-17T20:05:54Z</dcterms:created>
  <dcterms:modified xsi:type="dcterms:W3CDTF">2018-08-16T13:28:47Z</dcterms:modified>
</cp:coreProperties>
</file>